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24240" windowHeight="12600" activeTab="4"/>
  </bookViews>
  <sheets>
    <sheet name="ГРБС на 2022" sheetId="4" r:id="rId1"/>
    <sheet name="ГРБС на 2023" sheetId="5" r:id="rId2"/>
    <sheet name="ГРБС на 2024" sheetId="6" r:id="rId3"/>
    <sheet name="МБТ" sheetId="10" r:id="rId4"/>
    <sheet name="МБТ по ГРБС" sheetId="12" r:id="rId5"/>
    <sheet name="по МП " sheetId="8" r:id="rId6"/>
    <sheet name="непр" sheetId="7" r:id="rId7"/>
    <sheet name="все нп (6)" sheetId="13" r:id="rId8"/>
    <sheet name="Р ПР (7)" sheetId="11" r:id="rId9"/>
    <sheet name="Лист1" sheetId="1" r:id="rId10"/>
    <sheet name="Лист2" sheetId="2" r:id="rId11"/>
    <sheet name="Лист3" sheetId="3" r:id="rId12"/>
  </sheets>
  <externalReferences>
    <externalReference r:id="rId13"/>
    <externalReference r:id="rId14"/>
    <externalReference r:id="rId15"/>
  </externalReferences>
  <definedNames>
    <definedName name="_xlnm._FilterDatabase" localSheetId="2" hidden="1">'ГРБС на 2024'!$A$5:$K$27</definedName>
    <definedName name="_xlnm._FilterDatabase" localSheetId="3" hidden="1">МБТ!$D$2:$D$64</definedName>
    <definedName name="_xlnm._FilterDatabase" localSheetId="4" hidden="1">'МБТ по ГРБС'!$A$1:$F$88</definedName>
    <definedName name="_xlnm._FilterDatabase" localSheetId="5" hidden="1">'по МП '!$A$5:$K$28</definedName>
    <definedName name="_xlnm._FilterDatabase" localSheetId="8" hidden="1">'Р ПР (7)'!$A$8:$G$56</definedName>
    <definedName name="_xlnm.Print_Titles" localSheetId="7">'все нп (6)'!$7:$8</definedName>
    <definedName name="_xlnm.Print_Titles" localSheetId="3">МБТ!$6:$6</definedName>
    <definedName name="_xlnm.Print_Titles" localSheetId="4">'МБТ по ГРБС'!$9:$9</definedName>
    <definedName name="_xlnm.Print_Titles" localSheetId="6">непр!$4:$6</definedName>
    <definedName name="_xlnm.Print_Titles" localSheetId="5">'по МП '!$6:$8</definedName>
    <definedName name="_xlnm.Print_Area" localSheetId="7">'все нп (6)'!$A$1:$O$50</definedName>
    <definedName name="_xlnm.Print_Area" localSheetId="0">'ГРБС на 2022'!$A$1:$I$27</definedName>
    <definedName name="_xlnm.Print_Area" localSheetId="1">'ГРБС на 2023'!$A$1:$I$27</definedName>
    <definedName name="_xlnm.Print_Area" localSheetId="2">'ГРБС на 2024'!$A$1:$I$27</definedName>
    <definedName name="_xlnm.Print_Area" localSheetId="3">МБТ!$A$1:$D$91</definedName>
    <definedName name="_xlnm.Print_Area" localSheetId="4">'МБТ по ГРБС'!$A$1:$F$83</definedName>
    <definedName name="_xlnm.Print_Area" localSheetId="6">непр!$A$1:$K$25</definedName>
    <definedName name="_xlnm.Print_Area" localSheetId="5">'по МП '!$A$1:$K$28</definedName>
    <definedName name="_xlnm.Print_Area" localSheetId="8">'Р ПР (7)'!$A$1:$E$56</definedName>
  </definedNames>
  <calcPr calcId="124519"/>
</workbook>
</file>

<file path=xl/calcChain.xml><?xml version="1.0" encoding="utf-8"?>
<calcChain xmlns="http://schemas.openxmlformats.org/spreadsheetml/2006/main">
  <c r="D88" i="12"/>
  <c r="E88"/>
  <c r="C88"/>
  <c r="D87" l="1"/>
  <c r="E87"/>
  <c r="C87"/>
  <c r="G23" i="6"/>
  <c r="G10"/>
  <c r="D23"/>
  <c r="G23" i="5"/>
  <c r="D23"/>
  <c r="D22"/>
  <c r="K11"/>
  <c r="K12"/>
  <c r="K13"/>
  <c r="K14"/>
  <c r="K15"/>
  <c r="K16"/>
  <c r="K17"/>
  <c r="K18"/>
  <c r="K19"/>
  <c r="K20"/>
  <c r="K21"/>
  <c r="K24"/>
  <c r="K25"/>
  <c r="K26"/>
  <c r="K10"/>
  <c r="J27"/>
  <c r="C10" l="1"/>
  <c r="D24" i="4"/>
  <c r="C24" s="1"/>
  <c r="D23"/>
  <c r="C23" s="1"/>
  <c r="G23" s="1"/>
  <c r="K23" s="1"/>
  <c r="K12"/>
  <c r="K13"/>
  <c r="K14"/>
  <c r="K15"/>
  <c r="K16"/>
  <c r="K17"/>
  <c r="K18"/>
  <c r="K19"/>
  <c r="K20"/>
  <c r="K21"/>
  <c r="K22"/>
  <c r="K25"/>
  <c r="K26"/>
  <c r="K11"/>
  <c r="J27"/>
  <c r="C12"/>
  <c r="C13"/>
  <c r="C14"/>
  <c r="C15"/>
  <c r="C16"/>
  <c r="C17"/>
  <c r="C18"/>
  <c r="C19"/>
  <c r="C20"/>
  <c r="C21"/>
  <c r="C22"/>
  <c r="C25"/>
  <c r="C26"/>
  <c r="C11"/>
  <c r="G11" s="1"/>
  <c r="C10" i="8" l="1"/>
  <c r="C11"/>
  <c r="C12"/>
  <c r="C13"/>
  <c r="C14"/>
  <c r="C15"/>
  <c r="C16"/>
  <c r="C17"/>
  <c r="C18"/>
  <c r="C19"/>
  <c r="C20"/>
  <c r="C21"/>
  <c r="C22"/>
  <c r="C23"/>
  <c r="C24"/>
  <c r="C25"/>
  <c r="C26"/>
  <c r="C27"/>
  <c r="C9"/>
  <c r="O41" i="13" l="1"/>
  <c r="N41"/>
  <c r="M41"/>
  <c r="L41"/>
  <c r="K41"/>
  <c r="J41"/>
  <c r="I41"/>
  <c r="H41"/>
  <c r="G41"/>
  <c r="F41"/>
  <c r="E41"/>
  <c r="E42" s="1"/>
  <c r="H40"/>
  <c r="D40"/>
  <c r="D41" s="1"/>
  <c r="O35"/>
  <c r="N35"/>
  <c r="M35"/>
  <c r="L35"/>
  <c r="K35"/>
  <c r="J35"/>
  <c r="I35"/>
  <c r="H35"/>
  <c r="G35"/>
  <c r="F35"/>
  <c r="E35"/>
  <c r="D35"/>
  <c r="L34"/>
  <c r="H34"/>
  <c r="D34"/>
  <c r="O29"/>
  <c r="O30" s="1"/>
  <c r="N29"/>
  <c r="N30" s="1"/>
  <c r="M29"/>
  <c r="M30" s="1"/>
  <c r="K29"/>
  <c r="K30" s="1"/>
  <c r="J29"/>
  <c r="J30" s="1"/>
  <c r="I29"/>
  <c r="I30" s="1"/>
  <c r="G29"/>
  <c r="G30" s="1"/>
  <c r="F29"/>
  <c r="F30" s="1"/>
  <c r="E29"/>
  <c r="E30" s="1"/>
  <c r="L28"/>
  <c r="L29" s="1"/>
  <c r="L30" s="1"/>
  <c r="H28"/>
  <c r="H29" s="1"/>
  <c r="D28"/>
  <c r="D29" s="1"/>
  <c r="D30" s="1"/>
  <c r="O25"/>
  <c r="N25"/>
  <c r="M25"/>
  <c r="L25"/>
  <c r="K25"/>
  <c r="J25"/>
  <c r="I25"/>
  <c r="H25"/>
  <c r="G25"/>
  <c r="F25"/>
  <c r="E25"/>
  <c r="H24"/>
  <c r="D24"/>
  <c r="D25" s="1"/>
  <c r="O19"/>
  <c r="O20" s="1"/>
  <c r="N19"/>
  <c r="N20" s="1"/>
  <c r="M19"/>
  <c r="M20" s="1"/>
  <c r="K19"/>
  <c r="K20" s="1"/>
  <c r="J19"/>
  <c r="J20" s="1"/>
  <c r="I19"/>
  <c r="I20" s="1"/>
  <c r="H19"/>
  <c r="G19"/>
  <c r="F19"/>
  <c r="F20" s="1"/>
  <c r="E19"/>
  <c r="D19"/>
  <c r="L18"/>
  <c r="H18"/>
  <c r="D18"/>
  <c r="L17"/>
  <c r="L19" s="1"/>
  <c r="L20" s="1"/>
  <c r="H17"/>
  <c r="D17"/>
  <c r="G14"/>
  <c r="G20" s="1"/>
  <c r="F14"/>
  <c r="E14"/>
  <c r="E20" s="1"/>
  <c r="H13"/>
  <c r="H14" s="1"/>
  <c r="H20" s="1"/>
  <c r="D13"/>
  <c r="D12"/>
  <c r="D14" s="1"/>
  <c r="D20" s="1"/>
  <c r="F42" l="1"/>
  <c r="J42"/>
  <c r="N42"/>
  <c r="I42"/>
  <c r="M42"/>
  <c r="H30"/>
  <c r="H42" s="1"/>
  <c r="E53" s="1"/>
  <c r="L42"/>
  <c r="D42"/>
  <c r="D53" s="1"/>
  <c r="G42"/>
  <c r="K42"/>
  <c r="O42"/>
  <c r="F53" l="1"/>
  <c r="P42"/>
  <c r="E101" i="12" l="1"/>
  <c r="D101"/>
  <c r="C101"/>
  <c r="E94"/>
  <c r="D94"/>
  <c r="C94"/>
  <c r="E86"/>
  <c r="D86"/>
  <c r="C86"/>
  <c r="F77"/>
  <c r="F76" s="1"/>
  <c r="F66"/>
  <c r="I66"/>
  <c r="F65"/>
  <c r="F63"/>
  <c r="F61"/>
  <c r="F60"/>
  <c r="F57"/>
  <c r="F56"/>
  <c r="F55"/>
  <c r="F50"/>
  <c r="F49"/>
  <c r="F47"/>
  <c r="F46"/>
  <c r="F45"/>
  <c r="F44"/>
  <c r="F43"/>
  <c r="F42"/>
  <c r="F41"/>
  <c r="F40"/>
  <c r="F39"/>
  <c r="F38"/>
  <c r="F37"/>
  <c r="F36"/>
  <c r="F35"/>
  <c r="F34"/>
  <c r="F28"/>
  <c r="F27" s="1"/>
  <c r="F23"/>
  <c r="F22"/>
  <c r="F21"/>
  <c r="F20"/>
  <c r="F19"/>
  <c r="F17"/>
  <c r="F16" s="1"/>
  <c r="F15"/>
  <c r="F14"/>
  <c r="F13"/>
  <c r="F84" s="1"/>
  <c r="F12"/>
  <c r="F11"/>
  <c r="D12" i="10"/>
  <c r="C12"/>
  <c r="B12"/>
  <c r="F51" i="12" l="1"/>
  <c r="F31" s="1"/>
  <c r="F64"/>
  <c r="F62" s="1"/>
  <c r="F82" s="1"/>
  <c r="F32"/>
  <c r="F18"/>
  <c r="C93"/>
  <c r="F10"/>
  <c r="F83" l="1"/>
  <c r="D111"/>
  <c r="D93"/>
  <c r="F79"/>
  <c r="F93" s="1"/>
  <c r="E111"/>
  <c r="C111"/>
  <c r="E93"/>
  <c r="C22" i="5" l="1"/>
  <c r="G22" s="1"/>
  <c r="K22" s="1"/>
  <c r="F27"/>
  <c r="I11" i="4"/>
  <c r="D27"/>
  <c r="C27" l="1"/>
  <c r="G54" i="11" l="1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19"/>
  <c r="G18"/>
  <c r="G17"/>
  <c r="G16"/>
  <c r="G15"/>
  <c r="G14"/>
  <c r="G13"/>
  <c r="G12"/>
  <c r="G11"/>
  <c r="G10"/>
  <c r="C10" i="6" l="1"/>
  <c r="I10" s="1"/>
  <c r="C11"/>
  <c r="G11" s="1"/>
  <c r="C15"/>
  <c r="G15" s="1"/>
  <c r="C19"/>
  <c r="G19" s="1"/>
  <c r="C23"/>
  <c r="C12"/>
  <c r="G12" s="1"/>
  <c r="C13"/>
  <c r="G13" s="1"/>
  <c r="I13" s="1"/>
  <c r="C14"/>
  <c r="G14" s="1"/>
  <c r="C16"/>
  <c r="C17"/>
  <c r="C18"/>
  <c r="G18" s="1"/>
  <c r="I18" s="1"/>
  <c r="C20"/>
  <c r="G20" s="1"/>
  <c r="C21"/>
  <c r="G21" s="1"/>
  <c r="I21" s="1"/>
  <c r="C22"/>
  <c r="G22" s="1"/>
  <c r="I22" s="1"/>
  <c r="C24"/>
  <c r="G24" s="1"/>
  <c r="C25"/>
  <c r="I30"/>
  <c r="I29" i="5"/>
  <c r="I29" i="4"/>
  <c r="L27"/>
  <c r="I25" i="7"/>
  <c r="I23"/>
  <c r="I22"/>
  <c r="I21"/>
  <c r="I20"/>
  <c r="I19"/>
  <c r="I18"/>
  <c r="I17"/>
  <c r="I16"/>
  <c r="I15"/>
  <c r="I14"/>
  <c r="I13"/>
  <c r="I12"/>
  <c r="I11"/>
  <c r="I10"/>
  <c r="I9"/>
  <c r="I8"/>
  <c r="I7"/>
  <c r="F25"/>
  <c r="F23"/>
  <c r="F22"/>
  <c r="F21"/>
  <c r="F20"/>
  <c r="F19"/>
  <c r="F18"/>
  <c r="F17"/>
  <c r="F16"/>
  <c r="F15"/>
  <c r="F14"/>
  <c r="F13"/>
  <c r="F12"/>
  <c r="F11"/>
  <c r="F10"/>
  <c r="F9"/>
  <c r="F8"/>
  <c r="F7"/>
  <c r="C8"/>
  <c r="C9"/>
  <c r="C10"/>
  <c r="C11"/>
  <c r="C12"/>
  <c r="C13"/>
  <c r="C14"/>
  <c r="C15"/>
  <c r="C16"/>
  <c r="C17"/>
  <c r="C18"/>
  <c r="C19"/>
  <c r="C20"/>
  <c r="C21"/>
  <c r="C22"/>
  <c r="C23"/>
  <c r="C7"/>
  <c r="C24" s="1"/>
  <c r="I10" i="8"/>
  <c r="Q10" s="1"/>
  <c r="I11"/>
  <c r="I12"/>
  <c r="I13"/>
  <c r="I14"/>
  <c r="Q14" s="1"/>
  <c r="I15"/>
  <c r="Q15" s="1"/>
  <c r="I16"/>
  <c r="I17"/>
  <c r="I18"/>
  <c r="Q18" s="1"/>
  <c r="I19"/>
  <c r="Q19" s="1"/>
  <c r="I20"/>
  <c r="I21"/>
  <c r="I22"/>
  <c r="Q22" s="1"/>
  <c r="I23"/>
  <c r="I24"/>
  <c r="I25"/>
  <c r="I26"/>
  <c r="Q26" s="1"/>
  <c r="I27"/>
  <c r="Q27" s="1"/>
  <c r="I9"/>
  <c r="Q9" s="1"/>
  <c r="F10"/>
  <c r="O10" s="1"/>
  <c r="F11"/>
  <c r="F12"/>
  <c r="F13"/>
  <c r="F14"/>
  <c r="O14" s="1"/>
  <c r="F15"/>
  <c r="F16"/>
  <c r="O16" s="1"/>
  <c r="F17"/>
  <c r="F18"/>
  <c r="F19"/>
  <c r="F20"/>
  <c r="F21"/>
  <c r="F22"/>
  <c r="F23"/>
  <c r="O23" s="1"/>
  <c r="F24"/>
  <c r="O24" s="1"/>
  <c r="F25"/>
  <c r="F26"/>
  <c r="O26" s="1"/>
  <c r="F27"/>
  <c r="O27" s="1"/>
  <c r="F9"/>
  <c r="O9" s="1"/>
  <c r="M12"/>
  <c r="M15"/>
  <c r="M11"/>
  <c r="M14"/>
  <c r="M18"/>
  <c r="M19"/>
  <c r="M22"/>
  <c r="M23"/>
  <c r="M26"/>
  <c r="M27"/>
  <c r="K28"/>
  <c r="K27" i="7" s="1"/>
  <c r="J28" i="8"/>
  <c r="H28"/>
  <c r="G28"/>
  <c r="E28"/>
  <c r="E27" i="7" s="1"/>
  <c r="Q25" i="8"/>
  <c r="O25"/>
  <c r="M25"/>
  <c r="Q24"/>
  <c r="M24"/>
  <c r="Q23"/>
  <c r="O22"/>
  <c r="Q21"/>
  <c r="O21"/>
  <c r="M21"/>
  <c r="M20"/>
  <c r="Q20"/>
  <c r="O20"/>
  <c r="O19"/>
  <c r="O18"/>
  <c r="Q17"/>
  <c r="O17"/>
  <c r="M17"/>
  <c r="Q16"/>
  <c r="M16"/>
  <c r="O15"/>
  <c r="Q13"/>
  <c r="O12"/>
  <c r="Q12"/>
  <c r="Q11"/>
  <c r="O11"/>
  <c r="M10"/>
  <c r="I23" i="6" l="1"/>
  <c r="I11"/>
  <c r="G16"/>
  <c r="I16" s="1"/>
  <c r="I15"/>
  <c r="G25"/>
  <c r="I25" s="1"/>
  <c r="G17"/>
  <c r="I17" s="1"/>
  <c r="I24"/>
  <c r="I19"/>
  <c r="I12"/>
  <c r="I20"/>
  <c r="I14"/>
  <c r="E24" i="7"/>
  <c r="E28" s="1"/>
  <c r="D24"/>
  <c r="F28" i="8"/>
  <c r="M9"/>
  <c r="M13"/>
  <c r="D28"/>
  <c r="I28"/>
  <c r="O13"/>
  <c r="C28" l="1"/>
  <c r="F24" i="7"/>
  <c r="I24"/>
  <c r="H24" l="1"/>
  <c r="H28" s="1"/>
  <c r="J24"/>
  <c r="G24"/>
  <c r="K24"/>
  <c r="K28" s="1"/>
  <c r="G30" i="6" l="1"/>
  <c r="H27"/>
  <c r="H31" s="1"/>
  <c r="F27"/>
  <c r="F31" s="1"/>
  <c r="E27"/>
  <c r="E31" s="1"/>
  <c r="I26"/>
  <c r="D29" i="5"/>
  <c r="C29"/>
  <c r="H27"/>
  <c r="H30" s="1"/>
  <c r="E27"/>
  <c r="E30" s="1"/>
  <c r="I26"/>
  <c r="C25"/>
  <c r="G25" s="1"/>
  <c r="C24"/>
  <c r="G24" s="1"/>
  <c r="C23"/>
  <c r="K23" s="1"/>
  <c r="D27"/>
  <c r="D30" s="1"/>
  <c r="C21"/>
  <c r="G21" s="1"/>
  <c r="C20"/>
  <c r="G20" s="1"/>
  <c r="C19"/>
  <c r="G19" s="1"/>
  <c r="C18"/>
  <c r="G18" s="1"/>
  <c r="C17"/>
  <c r="G17" s="1"/>
  <c r="C16"/>
  <c r="G16" s="1"/>
  <c r="C15"/>
  <c r="G15" s="1"/>
  <c r="C14"/>
  <c r="G14" s="1"/>
  <c r="C13"/>
  <c r="G13" s="1"/>
  <c r="C12"/>
  <c r="G12" s="1"/>
  <c r="C11"/>
  <c r="G11" s="1"/>
  <c r="G10"/>
  <c r="E27" i="4"/>
  <c r="E30" s="1"/>
  <c r="G26"/>
  <c r="I26" s="1"/>
  <c r="G25"/>
  <c r="I25" s="1"/>
  <c r="F27"/>
  <c r="F30" s="1"/>
  <c r="G24"/>
  <c r="I23"/>
  <c r="G22"/>
  <c r="I22" s="1"/>
  <c r="G21"/>
  <c r="I21" s="1"/>
  <c r="H27"/>
  <c r="H30" s="1"/>
  <c r="G20"/>
  <c r="I20" s="1"/>
  <c r="G19"/>
  <c r="I19" s="1"/>
  <c r="G18"/>
  <c r="I18" s="1"/>
  <c r="G17"/>
  <c r="I17" s="1"/>
  <c r="G16"/>
  <c r="I16" s="1"/>
  <c r="G15"/>
  <c r="I15" s="1"/>
  <c r="G14"/>
  <c r="I14" s="1"/>
  <c r="G13"/>
  <c r="I13" s="1"/>
  <c r="G12"/>
  <c r="I12" s="1"/>
  <c r="I24" l="1"/>
  <c r="K24"/>
  <c r="G27"/>
  <c r="I22" i="5"/>
  <c r="I12"/>
  <c r="I16"/>
  <c r="I20"/>
  <c r="I23"/>
  <c r="I11"/>
  <c r="I15"/>
  <c r="I19"/>
  <c r="I14"/>
  <c r="I18"/>
  <c r="I25"/>
  <c r="I13"/>
  <c r="I17"/>
  <c r="I21"/>
  <c r="I24"/>
  <c r="C27"/>
  <c r="C30" s="1"/>
  <c r="G30" i="4" l="1"/>
  <c r="K27"/>
  <c r="G27" i="5"/>
  <c r="G30" s="1"/>
  <c r="I10"/>
  <c r="D30" i="4"/>
  <c r="C30"/>
  <c r="M27"/>
  <c r="I27"/>
  <c r="I27" i="5" l="1"/>
  <c r="I30" i="4"/>
  <c r="K27" i="5" l="1"/>
  <c r="I30"/>
  <c r="I27" i="6" l="1"/>
  <c r="I31" s="1"/>
  <c r="G27" l="1"/>
  <c r="G31" s="1"/>
  <c r="C27"/>
  <c r="C31" s="1"/>
  <c r="D27"/>
  <c r="D31" s="1"/>
</calcChain>
</file>

<file path=xl/sharedStrings.xml><?xml version="1.0" encoding="utf-8"?>
<sst xmlns="http://schemas.openxmlformats.org/spreadsheetml/2006/main" count="642" uniqueCount="367">
  <si>
    <t>по главным распорядителям средств бюджета города</t>
  </si>
  <si>
    <t>(тыс. руб.)</t>
  </si>
  <si>
    <t>Код ГРБС</t>
  </si>
  <si>
    <t>Наименование главного распорядителя бюджетных средств</t>
  </si>
  <si>
    <t>Проектируемый объем текущих расходов (без адресной инвестиционной программы) за счет средств бюджета города Ставрополя</t>
  </si>
  <si>
    <t>в том числе:</t>
  </si>
  <si>
    <t>Адресная инвестиционная программа за счет средств бюджета города Ставрополя</t>
  </si>
  <si>
    <t>Объем расходов за счет средств бюджета города Ставрополя</t>
  </si>
  <si>
    <t>Расходы за счет средств  федерального бюджета и бюджета Ставропольского края</t>
  </si>
  <si>
    <t>Всего</t>
  </si>
  <si>
    <t>МП</t>
  </si>
  <si>
    <t xml:space="preserve"> расходы на реализацию муниципальных программ</t>
  </si>
  <si>
    <t xml:space="preserve">расходы на непрограммные направления деятельности </t>
  </si>
  <si>
    <t>600</t>
  </si>
  <si>
    <t>Ставропольская городская Дума</t>
  </si>
  <si>
    <t>601</t>
  </si>
  <si>
    <t>Администрация города Ставрополя</t>
  </si>
  <si>
    <t>602</t>
  </si>
  <si>
    <t>Комитет по управлению муниципальным имуществом  города Ставрополя</t>
  </si>
  <si>
    <t>604</t>
  </si>
  <si>
    <t>Комитет финансов и бюджета администрации города Ставрополя</t>
  </si>
  <si>
    <t>605</t>
  </si>
  <si>
    <t>606</t>
  </si>
  <si>
    <t>Комитет образования администрации города Ставрополя</t>
  </si>
  <si>
    <t>607</t>
  </si>
  <si>
    <t>Комитет культуры и молодежной политики администрации города Ставрополя</t>
  </si>
  <si>
    <t>609</t>
  </si>
  <si>
    <t>Комитет труда и социальной защиты населения администрации города Ставрополя</t>
  </si>
  <si>
    <t>611</t>
  </si>
  <si>
    <t>Комитет физической культуры и спорта администрации города Ставрополя</t>
  </si>
  <si>
    <t>617</t>
  </si>
  <si>
    <t>Администрация Ленинского района города Ставрополя</t>
  </si>
  <si>
    <t>618</t>
  </si>
  <si>
    <t>Администрация Октябрьского района города Ставрополя</t>
  </si>
  <si>
    <t>619</t>
  </si>
  <si>
    <t>Администрация Промышленного района города Ставрополя</t>
  </si>
  <si>
    <t>620</t>
  </si>
  <si>
    <t>Комитет городского хозяйства администрации города Ставрополя</t>
  </si>
  <si>
    <t>621</t>
  </si>
  <si>
    <t>Комитет градостроительства администрации города Ставрополя</t>
  </si>
  <si>
    <t>624</t>
  </si>
  <si>
    <t>Комитет по делам гражданской обороны и чрезвычайным ситуациям администрации города Ставрополя</t>
  </si>
  <si>
    <t>643</t>
  </si>
  <si>
    <t>Контрольно-счетная палата города Ставрополя</t>
  </si>
  <si>
    <t>ИТОГО</t>
  </si>
  <si>
    <t>должно быть</t>
  </si>
  <si>
    <t>отклонения</t>
  </si>
  <si>
    <t>мп</t>
  </si>
  <si>
    <t>неМП</t>
  </si>
  <si>
    <t>Условно утвержденные расходы</t>
  </si>
  <si>
    <t>(тыс.руб.)</t>
  </si>
  <si>
    <t>Наименование распорядителя</t>
  </si>
  <si>
    <t>2020 год</t>
  </si>
  <si>
    <t>2021 год</t>
  </si>
  <si>
    <t>в том числе за счет бюджета города Ставрополя</t>
  </si>
  <si>
    <t>ВСЕГО:</t>
  </si>
  <si>
    <t>Распределение бюджетных ассигнований бюджета города Ставрополя</t>
  </si>
  <si>
    <t>на реализацию муниципальных программ города Ставрополя</t>
  </si>
  <si>
    <t>№ п/п</t>
  </si>
  <si>
    <t>Наименование муниципальной целевой программы</t>
  </si>
  <si>
    <t xml:space="preserve">местный бюджет </t>
  </si>
  <si>
    <t xml:space="preserve">краевой бюджет </t>
  </si>
  <si>
    <t>Муниципальная программа «Поддержка ведения садоводства и огородничества на территории города Ставрополя»</t>
  </si>
  <si>
    <t>Муниципальная программа «Социальная поддержка населения города Ставрополя»</t>
  </si>
  <si>
    <t>Муниципальная программа  «Управление и распоряжение имуществом, находящимся в муниципальной собственности города Ставрополя, в том числе земельными ресурсами»</t>
  </si>
  <si>
    <t>Муниципальная программа «Развитие информационного общества, оптимизация и повышение качества предоставления государственных и муниципальных услуг в городе Ставрополе»</t>
  </si>
  <si>
    <t>Муниципальная программа «Обеспечение безопасности, общественного порядка и профилактика правонарушений в городе Ставрополе»</t>
  </si>
  <si>
    <t>Муниципальная программа «Формирование современной городской среды на территории города Ставрополя»</t>
  </si>
  <si>
    <t xml:space="preserve">ИТОГО </t>
  </si>
  <si>
    <t>Приложение 1</t>
  </si>
  <si>
    <t>Таблица 1</t>
  </si>
  <si>
    <t>Объем бюджетных ассигнований, предусмотренный на реализацию муниципальной программы на 2022 год</t>
  </si>
  <si>
    <t>Муниципальная программа «Обеспечение жильем населения города Ставрополя»</t>
  </si>
  <si>
    <t>Распределение бюджетных ассигнований бюджета города Ставрополя на 2022 год</t>
  </si>
  <si>
    <t>Обеспечение деятельности Ставропольской городской Думы</t>
  </si>
  <si>
    <t>Обеспечение деятельности администрации города Ставрополя</t>
  </si>
  <si>
    <t>Обеспечение деятельности комитета по управлению муниципальным имуществом города Ставрополя</t>
  </si>
  <si>
    <t>Обеспечение деятельности комитета финансов и бюджета администрации города Ставрополя</t>
  </si>
  <si>
    <t>Обеспечение деятельности комитета образования администрации города Ставрополя</t>
  </si>
  <si>
    <t>Обеспечение деятельности комитета культуры и молодежной политики администрации города Ставрополя</t>
  </si>
  <si>
    <t>Обеспечение деятельности комитета труда и социальной защиты населения администрации города Ставрополя</t>
  </si>
  <si>
    <t>Обеспечение деятельности комитета физической культуры и спорта администрации города Ставрополя</t>
  </si>
  <si>
    <t>Обеспечение деятельности администрации Ленинского района города Ставрополя</t>
  </si>
  <si>
    <t>Обеспечение деятельности администрации Октябрьского района города Ставрополя</t>
  </si>
  <si>
    <t>Обеспечение деятельности администрации Промышленного района города Ставрополя</t>
  </si>
  <si>
    <t>Обеспечение деятельности комитета городского хозяйства администрации города Ставрополя</t>
  </si>
  <si>
    <t xml:space="preserve">Обеспечение деятельности комитета градостроительства администрации города Ставрополя </t>
  </si>
  <si>
    <t>Обеспечение деятельности комитета по делам гражданской обороны и чрезвычайным ситуациям администрации города Ставрополя</t>
  </si>
  <si>
    <t>86</t>
  </si>
  <si>
    <t>Обеспечение деятельности контрольно-счетной
палаты города Ставрополя</t>
  </si>
  <si>
    <t>Реализация иных функций Ставропольской городской Думы, администрации города Ставрополя, ее отраслевых (функциональных) и территориальных органов</t>
  </si>
  <si>
    <t xml:space="preserve">Код </t>
  </si>
  <si>
    <t>условно утвержденные расходы</t>
  </si>
  <si>
    <t xml:space="preserve">в том числе </t>
  </si>
  <si>
    <t>федерального бюджета и бюджета Ставропольского края</t>
  </si>
  <si>
    <t>2022 год</t>
  </si>
  <si>
    <t xml:space="preserve">Распределение бюджетных ассигнований бюджета города Ставрополя по непрограммным направлениям деятельности 
органов местного самоуправления города Ставрополя </t>
  </si>
  <si>
    <t>Приложение 5</t>
  </si>
  <si>
    <t>Приложение 4</t>
  </si>
  <si>
    <t>Таблица 2</t>
  </si>
  <si>
    <t>Таблица 3</t>
  </si>
  <si>
    <t xml:space="preserve">в разрезе главных распорядителей средств бюджета города </t>
  </si>
  <si>
    <t>Наименование</t>
  </si>
  <si>
    <t xml:space="preserve">Проект бюджета  города Ставрополя на 2022 год </t>
  </si>
  <si>
    <t>Отклонение 2022 года от   проекта бюджета на  2021 год                          (+ увеличение,            - уменьшение)</t>
  </si>
  <si>
    <t>Субвенции, выделяемые местным бюджетам на реализацию Закона Ставропольского края "О наделении органов местного самоуправления муниципальных образований в Ставропольском крае отдельными государственными полномочиями Ставропольского края по формированию, содержанию и использованию Архивного фонда Ставропольского края"</t>
  </si>
  <si>
    <t xml:space="preserve">Субвенции, выделяемые местным бюджетам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</si>
  <si>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 xml:space="preserve">Средства, выделяемые местным бюджетам  на возмещение расходов, связанных с материальным обеспечением деятельности депутатов Думы Ставропольского края и их помощников в Ставропольском крае </t>
  </si>
  <si>
    <t>Субвенции, выделяемые  местным бюджетам  на реализацию Закона Ставропольского края "О наделении органов местного самоуправления муниципальных районов и городских округов в Ставропольском крае отдельными  государственными полномочиями Ставропольского края по созданию административных комиссий"</t>
  </si>
  <si>
    <t>Комитет по управлению муниципальным имуществом города Ставрополя</t>
  </si>
  <si>
    <t xml:space="preserve">Субвенции, выделяемые местным бюджетам на реализацию Закона Ставропольского края "О наделении органов местного самоуправления муниципальных районов и городских округов в Ставропольском крае отдельными государственными полномочиями Ставропольского края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организациях" </t>
  </si>
  <si>
    <t>из них:</t>
  </si>
  <si>
    <t>на выплату пособия на ребенка</t>
  </si>
  <si>
    <t xml:space="preserve">на ежемесячную денежную выплату, назначаемую в случае рождения третьего ребенка или последующих детей до достижения ребенком возраста трех лет </t>
  </si>
  <si>
    <t>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 за счет средств федерального бюджета</t>
  </si>
  <si>
    <t>на оплату жилищно-коммунальных услуг отдельным категориям граждан за счет средств федерального бюджета</t>
  </si>
  <si>
    <t>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за счет средств федерального бюджета</t>
  </si>
  <si>
    <t xml:space="preserve">на предоставление государственной социальной помощи малоимущим семьям, малоимущим одиноко проживающим гражданам </t>
  </si>
  <si>
    <t>на выплату ежегодной денежной компенсации многодетным семьям на каждого из детей не старше 18 лет, обучающихся в общеобразовательных организациях, на приобретение комплекта школьной одежды, спортивной одежды и обуви и школьных письменных принадлежностей</t>
  </si>
  <si>
    <t>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за счет средств федерального бюджета</t>
  </si>
  <si>
    <t>на выплату ежегодного социального пособия на проезд студентам</t>
  </si>
  <si>
    <t>на предоставление компенсации расходов на уплату взноса на капитальный ремонт общего имущества в многоквартирном доме отдельным категориям граждан</t>
  </si>
  <si>
    <t>на выплату ежемесячной денежной компенсации на каждого ребенка в возрасте до 18 лет многодетным семьям</t>
  </si>
  <si>
    <t>на выплату денежной компенсации семьям, в которых в период с 01 января 2011 года по 31 декабря 2015 года родился третий или последующий ребенок</t>
  </si>
  <si>
    <t>на осуществление ежемесячной выплаты в связи с рождением (усыновлением) первого ребенка</t>
  </si>
  <si>
    <t>на предоставление ежегодной денежной выплаты гражданам Российской Федерации, родившимся на территории Союза Советских Социалистических Республик, а также на иных территориях, которые на дату начала Великой Отечественной войны входили в его состав, не достигшим совершеннолетия на 3 сентября 1945 года и постоянно проживающим на территории Ставропольского края</t>
  </si>
  <si>
    <t>на осуществ-ление отдельных государст-венных полномо-чий в области труда и социальной защиты отдельных категорий граждан</t>
  </si>
  <si>
    <t>Субвенции, выделяемые  местным бюджетам  на реализацию Закона Ставропольского  края  "О наделении органов местного самоуправления муниципальных районов и  городских округов в Ставропольском крае отдельными государственными полномочиями Ставропольского края по организации деятельности комиссий по делам несовершеннолетних и защите их прав"</t>
  </si>
  <si>
    <t>иные мбт</t>
  </si>
  <si>
    <t xml:space="preserve">прил 33 </t>
  </si>
  <si>
    <t>прил 35</t>
  </si>
  <si>
    <t>прил 36</t>
  </si>
  <si>
    <t xml:space="preserve">Наименование  </t>
  </si>
  <si>
    <t xml:space="preserve">Субвенции, выделяемые местным бюджетам на реализацию Закона Ставропольского края  "О наделении органов местного самоуправления муниципальных районов и городских округов в Ставропольском крае отдельными государственными полномочиями Российской Федерации, переданными для осуществления органам государственной власти субъектов Российской Федерации, и отдельными государственными полномочиями Ставропольского края в области труда и социальной защиты отдельных категорий граждан"
</t>
  </si>
  <si>
    <t>10, 11</t>
  </si>
  <si>
    <t>прил 37 т.4</t>
  </si>
  <si>
    <t>прил 38 т.2</t>
  </si>
  <si>
    <t xml:space="preserve">Субсидия на осуществление функций административного центра Ставропольского края бюджету города Ставрополя </t>
  </si>
  <si>
    <t>прил 24</t>
  </si>
  <si>
    <t>прил 25</t>
  </si>
  <si>
    <t xml:space="preserve">прил 33 т </t>
  </si>
  <si>
    <t>Приложение 2</t>
  </si>
  <si>
    <t>Приложение 3</t>
  </si>
  <si>
    <t>РАСПРЕДЕЛЕНИЕ</t>
  </si>
  <si>
    <t xml:space="preserve">бюджетных ассигнований бюджета города Ставрополя </t>
  </si>
  <si>
    <t xml:space="preserve">по разделам и подразделам классификации расходов бюджетов
</t>
  </si>
  <si>
    <t>(тыс. рублей)</t>
  </si>
  <si>
    <t xml:space="preserve">Р ПР  </t>
  </si>
  <si>
    <t xml:space="preserve">01     </t>
  </si>
  <si>
    <t>Общегосударственные вопросы</t>
  </si>
  <si>
    <t xml:space="preserve">01     02     </t>
  </si>
  <si>
    <t>Функционирование высшего должностного лица субъекта Российской Федерации и муниципального образования</t>
  </si>
  <si>
    <t xml:space="preserve">01     03    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</si>
  <si>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</si>
  <si>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01     04    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</si>
  <si>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</si>
  <si>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01     05     </t>
  </si>
  <si>
    <t>Судебная система</t>
  </si>
  <si>
    <t xml:space="preserve">01     06    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</si>
  <si>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</si>
  <si>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01     11     </t>
  </si>
  <si>
    <t>Резервные фонды</t>
  </si>
  <si>
    <t>01     13</t>
  </si>
  <si>
    <t>Другие общегосударственные вопросы</t>
  </si>
  <si>
    <t xml:space="preserve">03     </t>
  </si>
  <si>
    <t>Национальная безопасность и правоохранительная деятельность</t>
  </si>
  <si>
    <t xml:space="preserve">03     09     </t>
  </si>
  <si>
    <t xml:space="preserve">04     </t>
  </si>
  <si>
    <t>Национальная экономика</t>
  </si>
  <si>
    <t xml:space="preserve">04     07     </t>
  </si>
  <si>
    <t>Лесное хозяйство</t>
  </si>
  <si>
    <t xml:space="preserve">04     08     </t>
  </si>
  <si>
    <t xml:space="preserve">04     09    </t>
  </si>
  <si>
    <t>Дорожное хозяйство (дорожные фонды)</t>
  </si>
  <si>
    <t xml:space="preserve">04     12     </t>
  </si>
  <si>
    <t>Другие вопросы в области национальной экономики</t>
  </si>
  <si>
    <t xml:space="preserve">05     </t>
  </si>
  <si>
    <t>Жилищно-коммунальное хозяйство</t>
  </si>
  <si>
    <t xml:space="preserve">05     01     </t>
  </si>
  <si>
    <t>Жилищное хозяйство</t>
  </si>
  <si>
    <t xml:space="preserve">05     02     </t>
  </si>
  <si>
    <t>Коммунальное хозяйство</t>
  </si>
  <si>
    <t xml:space="preserve">05     03     </t>
  </si>
  <si>
    <t>Благоустройство</t>
  </si>
  <si>
    <t xml:space="preserve">05     05     </t>
  </si>
  <si>
    <t>Другие вопросы в области жилищно-коммунального хозяйства</t>
  </si>
  <si>
    <t xml:space="preserve">07     </t>
  </si>
  <si>
    <t>Образование</t>
  </si>
  <si>
    <t xml:space="preserve">07     01     </t>
  </si>
  <si>
    <t>Дошкольное образование</t>
  </si>
  <si>
    <t xml:space="preserve">07     02     </t>
  </si>
  <si>
    <t>Общее образование</t>
  </si>
  <si>
    <t xml:space="preserve">07     03     </t>
  </si>
  <si>
    <t>Дополнительное образование детей</t>
  </si>
  <si>
    <t xml:space="preserve">07     05     </t>
  </si>
  <si>
    <t>Профессиональная подготовка, переподготовка и повышение квалификации</t>
  </si>
  <si>
    <t xml:space="preserve">07     07     </t>
  </si>
  <si>
    <t xml:space="preserve">Молодежная политика </t>
  </si>
  <si>
    <t xml:space="preserve">07     09     </t>
  </si>
  <si>
    <t>Другие вопросы в области образования</t>
  </si>
  <si>
    <t xml:space="preserve">08     </t>
  </si>
  <si>
    <t xml:space="preserve">Культура, кинематография </t>
  </si>
  <si>
    <t xml:space="preserve">08     01     </t>
  </si>
  <si>
    <t>Культура</t>
  </si>
  <si>
    <t xml:space="preserve">08     04     </t>
  </si>
  <si>
    <t xml:space="preserve">Другие вопросы в области культуры, кинематографии </t>
  </si>
  <si>
    <t xml:space="preserve">10     </t>
  </si>
  <si>
    <t>Социальная политика</t>
  </si>
  <si>
    <t xml:space="preserve">10     03     </t>
  </si>
  <si>
    <t>Социальное обеспечение населения</t>
  </si>
  <si>
    <t xml:space="preserve">10     04     </t>
  </si>
  <si>
    <t>Охрана семьи и детства</t>
  </si>
  <si>
    <t xml:space="preserve">10     06     </t>
  </si>
  <si>
    <t>Другие вопросы в области социальной политики</t>
  </si>
  <si>
    <t>11</t>
  </si>
  <si>
    <t>Физическая культура и спорт</t>
  </si>
  <si>
    <t xml:space="preserve">11     01     </t>
  </si>
  <si>
    <t xml:space="preserve">Физическая культура </t>
  </si>
  <si>
    <t xml:space="preserve">11     02    </t>
  </si>
  <si>
    <t>Массовый спорт</t>
  </si>
  <si>
    <t>11     03</t>
  </si>
  <si>
    <t>Спорт высших достижений</t>
  </si>
  <si>
    <t xml:space="preserve">11     05     </t>
  </si>
  <si>
    <t>Другие вопросы в области физической культуры и спорта</t>
  </si>
  <si>
    <t>12</t>
  </si>
  <si>
    <t>Средства массовой информации</t>
  </si>
  <si>
    <t>12     01</t>
  </si>
  <si>
    <t>Телевидение и радиовещание</t>
  </si>
  <si>
    <t xml:space="preserve">12     02    </t>
  </si>
  <si>
    <t>Периодическая печать и издательства</t>
  </si>
  <si>
    <t>13</t>
  </si>
  <si>
    <t xml:space="preserve">13     01     </t>
  </si>
  <si>
    <t>Приложение 6</t>
  </si>
  <si>
    <t>2022 г.</t>
  </si>
  <si>
    <t>Водное хозяйство</t>
  </si>
  <si>
    <t xml:space="preserve">04     06     </t>
  </si>
  <si>
    <t>Распределение бюджетных ассигнований бюджета города Ставрополя на 2023 год</t>
  </si>
  <si>
    <t>на осуществление ежемесячной выплаты на детей в возрасте от трех до семи лет включительно</t>
  </si>
  <si>
    <t>Субсидии выделяемые местным бюджетам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Ставропольского края</t>
  </si>
  <si>
    <t xml:space="preserve">Обеспечение дорожной деятельности в рамках реализации национального проекта «Безопасные и качественные автомобильные дороги» </t>
  </si>
  <si>
    <t>Строительство и реконструкция автомобильных дорог общего пользования местного значения</t>
  </si>
  <si>
    <t xml:space="preserve">Проект бюджета  города Ставрополя на 2023 год </t>
  </si>
  <si>
    <t>Субвенции, выделяемые местным бюджетам на реализацию Закона Ставропольского края "О наделении органов местного самоуправления муниципальных районов и городских округов в Ставропольском крае отдельными государственными полномочиями Ставропольского края по организации и осуществлению деятельности по опеке и попечительству" в области образования</t>
  </si>
  <si>
    <t>прочие безвозмезднве поступления</t>
  </si>
  <si>
    <t>не МП</t>
  </si>
  <si>
    <t>Субвенции, выделяемые местным бюджетам на реализацию Закона Ставропольского края "О наделении органов местного самоуправления муниципальных районов и городских округов в Ставропольском крае отдельными государственными полномочиями Ставропольского края по организации и осуществлению деятельности по опеке и попечительству" в области здравоохранения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</si>
  <si>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общего, основного общего, среднего общего образования в частных общеобразовательных организациях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</si>
  <si>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и муниципальных общеобразовательных организациях и на финансовое обеспечение получения дошкольного образования в частных дошкольных и частных общеобразовательных организациях</t>
  </si>
  <si>
    <t>Субвенции, выделяемые местным бюджетам на реализацию Закона Ставропольского края  "О наделении органов местного самоуправления муниципальных районов и городских округов в Ставропольском крае отдельными государственными полномочиями Российской Федерации, переданными для осуществления органам государственной власти субъектов Российской Федерации, и отдельными государственными полномочиями Ставропольского края в области труда и социальной защиты отдельных категорий граждан"</t>
  </si>
  <si>
    <t xml:space="preserve">Структура безвозмездных поступлений из других бюджетов бюджетной системы Российской Федерации </t>
  </si>
  <si>
    <t>Объем бюджетных ассигнований, предусмотренный на реализацию муниципальной программы на 2023 год</t>
  </si>
  <si>
    <t>Муниципальная программа «Развитие образования в городе Ставрополе»</t>
  </si>
  <si>
    <t>Муниципальная программа «Развитие жилищно-коммунального хозяйства, транспортной системы на территории города Ставрополя, благоустройство территории города Ставрополя»</t>
  </si>
  <si>
    <t>Муниципальная программа «Развитие градостроительства на территории города Ставрополя»</t>
  </si>
  <si>
    <t>Муниципальная программа «Культура города Ставрополя»</t>
  </si>
  <si>
    <t>Муниципальная программа «Развитие физической культуры и спорта в городе Ставрополе»</t>
  </si>
  <si>
    <t>Муниципальная программа «Молодежь города Ставрополя»</t>
  </si>
  <si>
    <t>Муниципальная программа «Управление муниципальными финансами и муниципальным долгом города Ставрополя»</t>
  </si>
  <si>
    <t>Муниципальная программа «Экономическое развитие города Ставрополя»</t>
  </si>
  <si>
    <t>Муниципальная программа «Развитие муниципальной службы и противодействие коррупции в городе Ставрополе»</t>
  </si>
  <si>
    <t>Муниципальная программа «Обеспечение гражданской обороны, пожарной безопасности, безопасности людей на водных объектах, организация деятельности аварийно-спасательных служб, защита населения и территории города Ставрополя от чрезвычайных ситуаций»</t>
  </si>
  <si>
    <t>Муниципальная программа «Развитие казачества в городе Ставрополе»</t>
  </si>
  <si>
    <t>Муниципальная программа «Энергосбережение и повышение энергетической эффективности в городе Ставрополе»</t>
  </si>
  <si>
    <t>Обслуживание государственного (муниципального) долга</t>
  </si>
  <si>
    <t>2023 г.</t>
  </si>
  <si>
    <t>ИНФОРМАЦИЯ</t>
  </si>
  <si>
    <t xml:space="preserve">об объемах бюджетных ассигнований на реализацию национальных проектов, </t>
  </si>
  <si>
    <t>предусмотренных в бюджете города Ставрополя на 2021 - 2023 годы</t>
  </si>
  <si>
    <t>Наименование мероприятия в бюджете города Ставрополя</t>
  </si>
  <si>
    <t>Бюджетные ассигнования на 2021 год</t>
  </si>
  <si>
    <t>Бюджетные ассигнования на 2022 год</t>
  </si>
  <si>
    <t>Бюджетные ассигнования на 2023 год</t>
  </si>
  <si>
    <t xml:space="preserve">Всего </t>
  </si>
  <si>
    <t>ФБ*</t>
  </si>
  <si>
    <t>КБ**</t>
  </si>
  <si>
    <t>МБ***</t>
  </si>
  <si>
    <t>ФБ</t>
  </si>
  <si>
    <t>КБ</t>
  </si>
  <si>
    <t>МБ</t>
  </si>
  <si>
    <t>1. Национальный проект «Демография»</t>
  </si>
  <si>
    <t>1.1 Федеральный проект «Содействие занятости женщин - создание условий дошкольного образования для детей в возрасте до трех лет»</t>
  </si>
  <si>
    <t>Региональный проект «Создание условий для осуществления трудовой деятельности женщин, имеющих детей, включая достижение 100-процентной доступности (к 2021 году) дошкольного образования для детей в возрасте до трех лет в Ставропольском крае»</t>
  </si>
  <si>
    <t>Строительство дошкольного образовательного учреждения на 300 мест в Октябрьском районе г. Ставрополя, 
ул. Пригородная, 227а</t>
  </si>
  <si>
    <t xml:space="preserve">Строительство дошкольного образовательного учреждения на 160 мест в Октябрьском районе по ул. Чапаева г. Ставрополя </t>
  </si>
  <si>
    <t xml:space="preserve">Итого </t>
  </si>
  <si>
    <t xml:space="preserve">1.2 Федеральный проект «Финансовая поддержка семей при рождении детей» </t>
  </si>
  <si>
    <t>Государственная программа Ставропольского края «Социальная поддержка граждан»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</si>
  <si>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</si>
  <si>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Ежемесячная выплата в связи с рождением (усыновлением) первого ребенка</t>
  </si>
  <si>
    <t>ВСЕГО "Демография"</t>
  </si>
  <si>
    <t>2. Национальный проект «Безопасные и качественные автомобильные дороги»</t>
  </si>
  <si>
    <t>2.1 Федеральный проект «Дорожная сеть»</t>
  </si>
  <si>
    <t xml:space="preserve">Государственная программа Ставропольского края «Развитие транспортной системы» </t>
  </si>
  <si>
    <t>Обеспечение дорожной деятельности в рамках реализации национального проекта «Безопасные и качественные автомобильные дороги»</t>
  </si>
  <si>
    <t>2.2 Федеральный проект «Безопасность дорожного движения»</t>
  </si>
  <si>
    <t xml:space="preserve">Государственная программа Ставропольского края «Повышение безопасности дорожного движения» </t>
  </si>
  <si>
    <t>Создание  специализированого центра по профилактике детского дорожного трамватизма на базе лицея № 15</t>
  </si>
  <si>
    <t>ВСЕГО «Безопасные и качественные автомобильные дороги»</t>
  </si>
  <si>
    <t>3. Национальный проект «Жилье и городская среда»</t>
  </si>
  <si>
    <t>3.2 Федеральный проект «Формирование комфортной городской среды»</t>
  </si>
  <si>
    <t>Государственная программа Ставропольского края «Формирование современной городской среды»</t>
  </si>
  <si>
    <t>Реализация программ формирования современной городской среды (Благоустройство общественных территорий в городе Ставрополе)</t>
  </si>
  <si>
    <t>Итого «Жилье и городская среда»</t>
  </si>
  <si>
    <t>4. Национальный проект «Культура»</t>
  </si>
  <si>
    <t>4.1 Федеральный проект «Культурная среда»</t>
  </si>
  <si>
    <t>Региональный проект «Культурная среда»</t>
  </si>
  <si>
    <t>Государственная программа Ставропольского края «Сохранение и развитие культуры»</t>
  </si>
  <si>
    <t>Государственная поддержка отрасли культуры (приобретение музыкальных инструментов, оборудования и материалов для муниципальных образовательных организаций дополнительного образования (детских школ искусств) по видам искусств и профессиональных образовательных организаций)</t>
  </si>
  <si>
    <t>Итого «Культура»</t>
  </si>
  <si>
    <t xml:space="preserve">Заместителя главы администрации </t>
  </si>
  <si>
    <t xml:space="preserve">города Ставрополя, руководитель </t>
  </si>
  <si>
    <t>комитета финансов и бюджета</t>
  </si>
  <si>
    <t xml:space="preserve">администрации города Ставрополя </t>
  </si>
  <si>
    <t>Н.А. Бондаренко</t>
  </si>
  <si>
    <t>подпись</t>
  </si>
  <si>
    <t>Приложение 7</t>
  </si>
  <si>
    <t xml:space="preserve">03     10    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</si>
  <si>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</si>
  <si>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03     14     </t>
  </si>
  <si>
    <t xml:space="preserve">Обслуживание государственного (муниципального) внутреннего долга
</t>
  </si>
  <si>
    <t>Другие вопросы в области национальной безопасности и правоохранительной деятельности</t>
  </si>
  <si>
    <t xml:space="preserve">на 2022 год и плановый период 2023 и 2024 годов </t>
  </si>
  <si>
    <t>2024 г.</t>
  </si>
  <si>
    <t>на 2022 год и плановый период 2023 и 2024 годов</t>
  </si>
  <si>
    <t>Объем бюджетных ассигнований, предусмотренный на реализацию муниципальной программы на 2024 год</t>
  </si>
  <si>
    <t>Обеспечение деятельности комитета экономического развития и торговли администрации города Ставрополя</t>
  </si>
  <si>
    <t>Комитет экономического развития и торговли администрации города Ставрополя</t>
  </si>
  <si>
    <t>Распределение бюджетных ассигнований бюджета города Ставрополя на 2024 год</t>
  </si>
  <si>
    <t xml:space="preserve">Субвенции, выделяемые местным бюджетам на осуществление органами местного самоуправления муниципальных районов и городских округов в Ставропольском крае отдельных государственных полномочий Ставропольского края по организации и осуществлению деятельности по опеке и попечительству в области образования
</t>
  </si>
  <si>
    <t xml:space="preserve">Субвенции, выделяемые местным бюджетам на осуществление органами местного самоуправления муниципальных районов и городских округов в Ставропольском крае отдельных государственных полномочий Ставропольского края по организации и осуществлению деятельности по опеке и попечительству в области здравоохранения
</t>
  </si>
  <si>
    <t xml:space="preserve"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
</t>
  </si>
  <si>
    <t xml:space="preserve"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и муниципальных общеобразовательных организациях и на финансовое обеспечение получения дошкольного образования в частных дошкольных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
</t>
  </si>
  <si>
    <t>Субвенции, выделяемые местным бюджетам на осуществление органами местного самоуправления муниципальных округов и городских округов в Ставропольском крае отдельных государственных полномочий Ставропольского края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</si>
  <si>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 xml:space="preserve">Субвенции, выделяемые местным бюджетам на осуществление органами местного самоуправления муниципальных округов и городских округов в Ставропольском крае отдельных государственных полномочий Российской Федерации, переданных для осуществления органам государственной власти субъектов Российской Федерации, и отдельных государственных полномочий Ставропольского края в области труда и социальной защиты отдельных категорий граждан
</t>
  </si>
  <si>
    <t xml:space="preserve">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</t>
  </si>
  <si>
    <t>на осуществление ежемесячных выплат на детей в возрасте от трех до семи лет включительно</t>
  </si>
  <si>
    <t xml:space="preserve">оказание государственной социальной помощи на основании социального контракта отдельным категогриям граждан </t>
  </si>
  <si>
    <t>на предоставление ежегодной денежной выплаты гражданам Российской Федерации,  не достигшим совершеннолетия на 3 сентября 1945 года и постоянно проживающим на территории Ставропольского края</t>
  </si>
  <si>
    <t>на осуществление отдельных государственных полномочий в области труда и социальной защиты отдельных категорий граждан</t>
  </si>
  <si>
    <t>Субвенции, выделяемые местным бюджетам на осуществление местного самоуправления муниципальных образований в Ставропольском крае отдельных государственных полномочий Ставропольского края по формированию, содержанию и использованию Архивного фонда Ставропольского края</t>
  </si>
  <si>
    <t>Субвенции, выделяемые  местным бюджетам  на осуществление местного самоуправления муниципальных округов и  городских округов в Ставропольском крае отдельных государственных полномочий Ставропольского края по созданию и организации деятельности комиссий по делам несовершеннолетних и защите их прав</t>
  </si>
  <si>
    <t>Субвенции, выделяемые  местным бюджетам  на осуществление местного самоуправления муниципальных округов и городских округов в Ставропольском крае отдельных государственных полномочий Ставропольского края по созданию административных комиссий</t>
  </si>
  <si>
    <t>Единая субвенция, выделяемая бюджетам муниципальных округов и городских округов Ставропольского края из бюджета Ставропольского края для осуществления отдельных государственных полномочий Ставропольского края в области социальной защиты отдельных категорий граждан</t>
  </si>
  <si>
    <t>Единая субвенция, выделяемая бюджетам муниципальных округов и городских округов Ставропольского края из бюджета Ставропольского края для осуществления отдельных государственных полномочий Ставропольского края по социальной поддержке семьи и детей</t>
  </si>
  <si>
    <t xml:space="preserve">Субвенции, выделяемые местным бюджетам на осуществление органами местного самоуправления муниципальных округов и городских округов в Ставропольском крае отдельных государственных полномочий Ставропольского края по организации на территории Ставропольского края мероприятий при осуществлении деятельности по обращению с животными без владельцев </t>
  </si>
  <si>
    <t>Субвенции, выделяемые местным бюджетам на осуществление органами местного самоуправления муниципальных округов и городских округов в Ставропольском крае отдельных государственных полномочий Ставропольского края по выплате социального пособия на погребение в случаях,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пенсионером, а также в случае рождения мертвого ребенка по истечении 154 дней беременности, в соответствии с Федеральным законом "О погребении и похоронном деле"</t>
  </si>
  <si>
    <t>Субвенции, выделяемые местным бюджетам на осуществление органами местного самоуправления муниципальных округов и городских округов  в Ставропольском крае отдельных государственных полномочий Ставропольского края на обеспечение отдыха и оздоровления детей проживающих постоянно на территории Ставропольского края</t>
  </si>
  <si>
    <t>Средства, выделяемые местным бюджетам на  ежемесячное денежное вознаграждения за классное руководство педагогическим работникам муниципальных образовательных организаций Ставропольского края</t>
  </si>
  <si>
    <t xml:space="preserve">Субсидии,  выделяемые  местным бюджетам  на реализацию инициативных проектов </t>
  </si>
  <si>
    <t>Субсидии, выделяемые местным бюджетам  на комплектование книжных фондов библиотек муниципальных образований</t>
  </si>
  <si>
    <t>Субсидии, выделяемые местным бюджетам на проведение информационно-пропагандистских мероприятий, направленных на профилактику идеологии терроризма, на территории муниципальных образований</t>
  </si>
  <si>
    <t>Субсидии, выделяемые местным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</si>
  <si>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Субсидии, выделяемые местным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путем капитального строительства объектов дошкольных образовательных организаций, находящихся в собственности муниципальных образований, в том числе на обеспечение ввода объектов в эксплуатацию</t>
  </si>
  <si>
    <t xml:space="preserve">Субсидии, выделяемые местным бюджетам на государственную поддержку отрасли культуры </t>
  </si>
  <si>
    <t>на приобретение музыкальных инструментов, оборудования иматериалов для муниципальных образовательных организаций дополнительного образования (детских школискусств) по видам искусств</t>
  </si>
  <si>
    <t>Субсидии на строительство (реконструкцию) объектов коммунальной инфраструктуры муниципальных образований</t>
  </si>
  <si>
    <t xml:space="preserve">Субсидии, выделяемые местным бюджетам на предоставление молодым семьям, социальных выплат на приобретение (строительство) жилья 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</si>
  <si>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</si>
  <si>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 xml:space="preserve">Обеспечение дорожной деятельности в рамках реализации национального проекта «Безопасные качественные дороги» </t>
  </si>
  <si>
    <t>Субсидии, выделяемые местным бюджетам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</si>
  <si>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Субсидии, выделяемые местным бюджетам на проведение антитеррористических мероприятий в муниципальных образовательных организациях</t>
  </si>
  <si>
    <t xml:space="preserve">Субсидии, выделяемые местным бюджетам на создание новых мест  (обеспечение ввода объектов в эксплуатацию) в общеобразовательных организациях, находящихся в собственности муниципальных образований 
 </t>
  </si>
  <si>
    <t>на обеспечение ввода объектов в эксплуатапцию</t>
  </si>
  <si>
    <t>Субсидии выделяемые местным бюджетам на создание детских технопарков "Кванториум"</t>
  </si>
  <si>
    <t xml:space="preserve">Проект бюджета  города Ставрополя на 2024 год </t>
  </si>
  <si>
    <t>Структура безвозмездных поступлений из других бюджетов бюджетной системы Российской Федерации 
в бюджет города Ставрополя на 2022 год и плановый период 2023 и 2024 годов</t>
  </si>
  <si>
    <t>в бюджет города Ставрополя на 2022 год и плановый период 2023 и 2024 годов</t>
  </si>
</sst>
</file>

<file path=xl/styles.xml><?xml version="1.0" encoding="utf-8"?>
<styleSheet xmlns="http://schemas.openxmlformats.org/spreadsheetml/2006/main">
  <numFmts count="8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_ ;\-#,##0.00\ "/>
    <numFmt numFmtId="166" formatCode="000;[Red]\-000;&quot;&quot;"/>
    <numFmt numFmtId="167" formatCode="#,##0.00;[Red]\-#,##0.00;0.00"/>
    <numFmt numFmtId="168" formatCode="000"/>
    <numFmt numFmtId="169" formatCode="0000000"/>
    <numFmt numFmtId="170" formatCode="#,##0.00_ ;[Red]\-#,##0.00\ "/>
  </numFmts>
  <fonts count="3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Arial Cyr"/>
      <charset val="204"/>
    </font>
    <font>
      <sz val="14"/>
      <name val="Arial Cyr"/>
      <charset val="204"/>
    </font>
    <font>
      <sz val="9"/>
      <name val="Arial Cyr"/>
      <charset val="204"/>
    </font>
    <font>
      <sz val="14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name val="Arial"/>
      <family val="2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47">
    <xf numFmtId="0" fontId="0" fillId="0" borderId="0"/>
    <xf numFmtId="0" fontId="4" fillId="0" borderId="0"/>
    <xf numFmtId="0" fontId="9" fillId="0" borderId="0"/>
    <xf numFmtId="0" fontId="9" fillId="0" borderId="0"/>
    <xf numFmtId="0" fontId="1" fillId="0" borderId="0"/>
    <xf numFmtId="0" fontId="4" fillId="0" borderId="0"/>
    <xf numFmtId="0" fontId="1" fillId="0" borderId="0"/>
    <xf numFmtId="164" fontId="4" fillId="0" borderId="0" applyFont="0" applyFill="0" applyBorder="0" applyAlignment="0" applyProtection="0"/>
    <xf numFmtId="0" fontId="9" fillId="0" borderId="0"/>
    <xf numFmtId="0" fontId="1" fillId="0" borderId="0"/>
    <xf numFmtId="0" fontId="1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34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264">
    <xf numFmtId="0" fontId="0" fillId="0" borderId="0" xfId="0"/>
    <xf numFmtId="0" fontId="6" fillId="0" borderId="0" xfId="1" applyFont="1" applyFill="1" applyAlignment="1">
      <alignment vertical="top"/>
    </xf>
    <xf numFmtId="0" fontId="7" fillId="0" borderId="0" xfId="1" applyFont="1" applyFill="1" applyAlignment="1">
      <alignment vertical="top"/>
    </xf>
    <xf numFmtId="0" fontId="6" fillId="0" borderId="0" xfId="1" applyFont="1" applyFill="1" applyAlignment="1">
      <alignment horizontal="center" vertical="top"/>
    </xf>
    <xf numFmtId="49" fontId="6" fillId="0" borderId="0" xfId="1" applyNumberFormat="1" applyFont="1" applyFill="1" applyAlignment="1">
      <alignment vertical="top"/>
    </xf>
    <xf numFmtId="4" fontId="6" fillId="0" borderId="0" xfId="1" applyNumberFormat="1" applyFont="1" applyFill="1" applyAlignment="1">
      <alignment vertical="top"/>
    </xf>
    <xf numFmtId="0" fontId="6" fillId="0" borderId="0" xfId="1" applyFont="1" applyFill="1" applyAlignment="1">
      <alignment horizontal="right" vertical="top"/>
    </xf>
    <xf numFmtId="0" fontId="5" fillId="0" borderId="2" xfId="1" applyFont="1" applyFill="1" applyBorder="1" applyAlignment="1">
      <alignment horizontal="center" vertical="top" wrapText="1"/>
    </xf>
    <xf numFmtId="0" fontId="5" fillId="0" borderId="0" xfId="1" applyFont="1" applyFill="1" applyAlignment="1">
      <alignment horizontal="center" vertical="top"/>
    </xf>
    <xf numFmtId="49" fontId="5" fillId="2" borderId="2" xfId="1" applyNumberFormat="1" applyFont="1" applyFill="1" applyBorder="1" applyAlignment="1">
      <alignment horizontal="center" vertical="top" wrapText="1"/>
    </xf>
    <xf numFmtId="49" fontId="5" fillId="2" borderId="2" xfId="1" applyNumberFormat="1" applyFont="1" applyFill="1" applyBorder="1" applyAlignment="1">
      <alignment vertical="top" wrapText="1"/>
    </xf>
    <xf numFmtId="4" fontId="5" fillId="2" borderId="2" xfId="1" applyNumberFormat="1" applyFont="1" applyFill="1" applyBorder="1" applyAlignment="1">
      <alignment horizontal="right" vertical="top" wrapText="1"/>
    </xf>
    <xf numFmtId="0" fontId="5" fillId="2" borderId="2" xfId="1" applyFont="1" applyFill="1" applyBorder="1" applyAlignment="1">
      <alignment horizontal="center" vertical="top" wrapText="1"/>
    </xf>
    <xf numFmtId="0" fontId="6" fillId="0" borderId="0" xfId="1" applyFont="1" applyFill="1" applyAlignment="1">
      <alignment horizontal="left" vertical="top"/>
    </xf>
    <xf numFmtId="4" fontId="6" fillId="0" borderId="0" xfId="1" applyNumberFormat="1" applyFont="1" applyFill="1" applyAlignment="1">
      <alignment horizontal="left" vertical="top"/>
    </xf>
    <xf numFmtId="4" fontId="5" fillId="0" borderId="0" xfId="1" applyNumberFormat="1" applyFont="1" applyFill="1" applyAlignment="1">
      <alignment vertical="top"/>
    </xf>
    <xf numFmtId="49" fontId="6" fillId="0" borderId="0" xfId="1" applyNumberFormat="1" applyFont="1" applyFill="1" applyAlignment="1">
      <alignment horizontal="center" vertical="top"/>
    </xf>
    <xf numFmtId="4" fontId="5" fillId="0" borderId="2" xfId="1" applyNumberFormat="1" applyFont="1" applyFill="1" applyBorder="1" applyAlignment="1">
      <alignment horizontal="right" vertical="top" wrapText="1"/>
    </xf>
    <xf numFmtId="4" fontId="8" fillId="0" borderId="2" xfId="0" applyNumberFormat="1" applyFont="1" applyFill="1" applyBorder="1" applyAlignment="1">
      <alignment horizontal="right" vertical="top" wrapText="1"/>
    </xf>
    <xf numFmtId="0" fontId="4" fillId="0" borderId="0" xfId="1" applyFont="1" applyFill="1" applyAlignment="1">
      <alignment vertical="top"/>
    </xf>
    <xf numFmtId="49" fontId="4" fillId="0" borderId="0" xfId="1" applyNumberFormat="1" applyFont="1" applyFill="1" applyAlignment="1">
      <alignment horizontal="center" vertical="top"/>
    </xf>
    <xf numFmtId="0" fontId="10" fillId="0" borderId="0" xfId="1" applyFont="1" applyFill="1" applyAlignment="1">
      <alignment vertical="top"/>
    </xf>
    <xf numFmtId="1" fontId="6" fillId="0" borderId="0" xfId="1" applyNumberFormat="1" applyFont="1" applyFill="1" applyAlignment="1">
      <alignment horizontal="right" vertical="top"/>
    </xf>
    <xf numFmtId="0" fontId="11" fillId="0" borderId="0" xfId="1" applyFont="1" applyFill="1" applyAlignment="1">
      <alignment vertical="top"/>
    </xf>
    <xf numFmtId="0" fontId="11" fillId="0" borderId="0" xfId="1" applyFont="1" applyFill="1" applyAlignment="1">
      <alignment horizontal="center" vertical="top"/>
    </xf>
    <xf numFmtId="49" fontId="6" fillId="0" borderId="2" xfId="1" applyNumberFormat="1" applyFont="1" applyFill="1" applyBorder="1" applyAlignment="1">
      <alignment horizontal="center" vertical="top" wrapText="1"/>
    </xf>
    <xf numFmtId="0" fontId="6" fillId="0" borderId="2" xfId="1" applyFont="1" applyFill="1" applyBorder="1" applyAlignment="1">
      <alignment vertical="top" wrapText="1"/>
    </xf>
    <xf numFmtId="165" fontId="6" fillId="0" borderId="2" xfId="1" applyNumberFormat="1" applyFont="1" applyFill="1" applyBorder="1" applyAlignment="1">
      <alignment horizontal="right" vertical="top"/>
    </xf>
    <xf numFmtId="166" fontId="6" fillId="0" borderId="2" xfId="8" applyNumberFormat="1" applyFont="1" applyFill="1" applyBorder="1" applyAlignment="1" applyProtection="1">
      <alignment vertical="top" wrapText="1"/>
      <protection hidden="1"/>
    </xf>
    <xf numFmtId="167" fontId="6" fillId="0" borderId="2" xfId="2" applyNumberFormat="1" applyFont="1" applyFill="1" applyBorder="1" applyAlignment="1" applyProtection="1">
      <alignment horizontal="right" vertical="top"/>
      <protection hidden="1"/>
    </xf>
    <xf numFmtId="49" fontId="6" fillId="0" borderId="2" xfId="1" applyNumberFormat="1" applyFont="1" applyFill="1" applyBorder="1" applyAlignment="1">
      <alignment horizontal="center" vertical="top"/>
    </xf>
    <xf numFmtId="165" fontId="12" fillId="0" borderId="0" xfId="1" applyNumberFormat="1" applyFont="1" applyFill="1" applyAlignment="1">
      <alignment vertical="top"/>
    </xf>
    <xf numFmtId="165" fontId="6" fillId="0" borderId="2" xfId="1" applyNumberFormat="1" applyFont="1" applyFill="1" applyBorder="1" applyAlignment="1">
      <alignment horizontal="right" vertical="top" wrapText="1"/>
    </xf>
    <xf numFmtId="0" fontId="8" fillId="0" borderId="0" xfId="0" applyFont="1" applyFill="1" applyAlignment="1">
      <alignment vertical="top"/>
    </xf>
    <xf numFmtId="0" fontId="8" fillId="0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vertical="top"/>
    </xf>
    <xf numFmtId="0" fontId="14" fillId="0" borderId="0" xfId="0" applyFont="1" applyFill="1" applyAlignment="1">
      <alignment vertical="top"/>
    </xf>
    <xf numFmtId="0" fontId="8" fillId="0" borderId="0" xfId="0" applyFont="1" applyFill="1" applyBorder="1" applyAlignment="1">
      <alignment horizontal="right" vertical="top"/>
    </xf>
    <xf numFmtId="0" fontId="8" fillId="0" borderId="0" xfId="0" applyFont="1" applyFill="1" applyAlignment="1">
      <alignment horizontal="center" vertical="top"/>
    </xf>
    <xf numFmtId="0" fontId="14" fillId="0" borderId="2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8" fillId="0" borderId="2" xfId="0" applyNumberFormat="1" applyFont="1" applyFill="1" applyBorder="1" applyAlignment="1">
      <alignment horizontal="center" vertical="top" wrapText="1"/>
    </xf>
    <xf numFmtId="0" fontId="8" fillId="0" borderId="3" xfId="0" applyNumberFormat="1" applyFont="1" applyFill="1" applyBorder="1" applyAlignment="1">
      <alignment horizontal="center" vertical="top" wrapText="1"/>
    </xf>
    <xf numFmtId="0" fontId="8" fillId="0" borderId="0" xfId="0" applyNumberFormat="1" applyFont="1" applyFill="1" applyAlignment="1">
      <alignment horizontal="center" vertical="top"/>
    </xf>
    <xf numFmtId="0" fontId="8" fillId="2" borderId="2" xfId="0" applyNumberFormat="1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vertical="top" wrapText="1"/>
    </xf>
    <xf numFmtId="4" fontId="6" fillId="2" borderId="2" xfId="0" applyNumberFormat="1" applyFont="1" applyFill="1" applyBorder="1" applyAlignment="1">
      <alignment horizontal="center" vertical="top"/>
    </xf>
    <xf numFmtId="4" fontId="15" fillId="2" borderId="3" xfId="0" applyNumberFormat="1" applyFont="1" applyFill="1" applyBorder="1" applyAlignment="1">
      <alignment horizontal="center" vertical="top"/>
    </xf>
    <xf numFmtId="4" fontId="15" fillId="2" borderId="2" xfId="0" applyNumberFormat="1" applyFont="1" applyFill="1" applyBorder="1" applyAlignment="1">
      <alignment horizontal="center" vertical="top"/>
    </xf>
    <xf numFmtId="4" fontId="6" fillId="2" borderId="4" xfId="0" applyNumberFormat="1" applyFont="1" applyFill="1" applyBorder="1" applyAlignment="1">
      <alignment horizontal="center" vertical="top"/>
    </xf>
    <xf numFmtId="4" fontId="6" fillId="2" borderId="8" xfId="0" applyNumberFormat="1" applyFont="1" applyFill="1" applyBorder="1" applyAlignment="1">
      <alignment horizontal="center" vertical="top"/>
    </xf>
    <xf numFmtId="0" fontId="8" fillId="2" borderId="0" xfId="0" applyFont="1" applyFill="1" applyAlignment="1">
      <alignment vertical="top"/>
    </xf>
    <xf numFmtId="0" fontId="8" fillId="0" borderId="2" xfId="0" applyFont="1" applyFill="1" applyBorder="1" applyAlignment="1">
      <alignment vertical="top" wrapText="1"/>
    </xf>
    <xf numFmtId="4" fontId="6" fillId="0" borderId="2" xfId="0" applyNumberFormat="1" applyFont="1" applyFill="1" applyBorder="1" applyAlignment="1">
      <alignment horizontal="center" vertical="top"/>
    </xf>
    <xf numFmtId="4" fontId="15" fillId="0" borderId="2" xfId="0" applyNumberFormat="1" applyFont="1" applyFill="1" applyBorder="1" applyAlignment="1">
      <alignment horizontal="center" vertical="top"/>
    </xf>
    <xf numFmtId="4" fontId="15" fillId="0" borderId="3" xfId="0" applyNumberFormat="1" applyFont="1" applyFill="1" applyBorder="1" applyAlignment="1">
      <alignment horizontal="center" vertical="top"/>
    </xf>
    <xf numFmtId="4" fontId="6" fillId="0" borderId="4" xfId="0" applyNumberFormat="1" applyFont="1" applyFill="1" applyBorder="1" applyAlignment="1">
      <alignment horizontal="center" vertical="top"/>
    </xf>
    <xf numFmtId="4" fontId="6" fillId="0" borderId="8" xfId="0" applyNumberFormat="1" applyFont="1" applyFill="1" applyBorder="1" applyAlignment="1">
      <alignment horizontal="center" vertical="top"/>
    </xf>
    <xf numFmtId="0" fontId="16" fillId="0" borderId="0" xfId="0" applyFont="1" applyFill="1" applyAlignment="1">
      <alignment vertical="top"/>
    </xf>
    <xf numFmtId="0" fontId="17" fillId="0" borderId="2" xfId="0" applyFont="1" applyFill="1" applyBorder="1" applyAlignment="1">
      <alignment horizontal="center" vertical="top"/>
    </xf>
    <xf numFmtId="0" fontId="17" fillId="0" borderId="2" xfId="0" applyFont="1" applyFill="1" applyBorder="1" applyAlignment="1">
      <alignment vertical="top" wrapText="1"/>
    </xf>
    <xf numFmtId="4" fontId="7" fillId="0" borderId="2" xfId="0" applyNumberFormat="1" applyFont="1" applyFill="1" applyBorder="1" applyAlignment="1">
      <alignment horizontal="center" vertical="top" wrapText="1"/>
    </xf>
    <xf numFmtId="4" fontId="7" fillId="0" borderId="3" xfId="0" applyNumberFormat="1" applyFont="1" applyFill="1" applyBorder="1" applyAlignment="1">
      <alignment horizontal="center" vertical="top" wrapText="1"/>
    </xf>
    <xf numFmtId="0" fontId="18" fillId="0" borderId="0" xfId="0" applyFont="1" applyFill="1" applyAlignment="1">
      <alignment vertical="top"/>
    </xf>
    <xf numFmtId="4" fontId="19" fillId="0" borderId="0" xfId="0" applyNumberFormat="1" applyFont="1" applyFill="1" applyAlignment="1">
      <alignment vertical="top"/>
    </xf>
    <xf numFmtId="0" fontId="19" fillId="0" borderId="0" xfId="0" applyFont="1" applyFill="1" applyAlignment="1">
      <alignment vertical="top"/>
    </xf>
    <xf numFmtId="0" fontId="5" fillId="0" borderId="0" xfId="1" applyFont="1" applyFill="1" applyAlignment="1">
      <alignment vertical="top"/>
    </xf>
    <xf numFmtId="49" fontId="8" fillId="0" borderId="2" xfId="8" applyNumberFormat="1" applyFont="1" applyFill="1" applyBorder="1" applyAlignment="1" applyProtection="1">
      <alignment horizontal="center" vertical="top" wrapText="1"/>
      <protection hidden="1"/>
    </xf>
    <xf numFmtId="0" fontId="8" fillId="0" borderId="2" xfId="8" applyNumberFormat="1" applyFont="1" applyFill="1" applyBorder="1" applyAlignment="1" applyProtection="1">
      <alignment horizontal="left" vertical="top" wrapText="1"/>
      <protection hidden="1"/>
    </xf>
    <xf numFmtId="49" fontId="8" fillId="0" borderId="1" xfId="8" applyNumberFormat="1" applyFont="1" applyFill="1" applyBorder="1" applyAlignment="1" applyProtection="1">
      <alignment horizontal="center" vertical="top" wrapText="1"/>
      <protection hidden="1"/>
    </xf>
    <xf numFmtId="0" fontId="20" fillId="0" borderId="0" xfId="1" applyFont="1" applyFill="1" applyAlignment="1">
      <alignment vertical="top"/>
    </xf>
    <xf numFmtId="165" fontId="7" fillId="0" borderId="2" xfId="1" applyNumberFormat="1" applyFont="1" applyFill="1" applyBorder="1" applyAlignment="1">
      <alignment horizontal="right" vertical="top"/>
    </xf>
    <xf numFmtId="0" fontId="7" fillId="0" borderId="2" xfId="1" applyFont="1" applyFill="1" applyBorder="1" applyAlignment="1">
      <alignment vertical="top" wrapText="1"/>
    </xf>
    <xf numFmtId="0" fontId="9" fillId="0" borderId="0" xfId="2" applyFill="1"/>
    <xf numFmtId="0" fontId="6" fillId="0" borderId="0" xfId="2" applyNumberFormat="1" applyFont="1" applyFill="1" applyAlignment="1" applyProtection="1">
      <alignment horizontal="centerContinuous"/>
      <protection hidden="1"/>
    </xf>
    <xf numFmtId="0" fontId="6" fillId="0" borderId="0" xfId="2" applyFont="1" applyFill="1" applyAlignment="1" applyProtection="1">
      <alignment vertical="top"/>
      <protection hidden="1"/>
    </xf>
    <xf numFmtId="0" fontId="6" fillId="0" borderId="0" xfId="2" applyNumberFormat="1" applyFont="1" applyFill="1" applyBorder="1" applyAlignment="1" applyProtection="1">
      <protection hidden="1"/>
    </xf>
    <xf numFmtId="0" fontId="6" fillId="0" borderId="0" xfId="2" applyNumberFormat="1" applyFont="1" applyFill="1" applyAlignment="1" applyProtection="1">
      <protection hidden="1"/>
    </xf>
    <xf numFmtId="0" fontId="6" fillId="0" borderId="0" xfId="2" applyNumberFormat="1" applyFont="1" applyFill="1" applyBorder="1" applyAlignment="1" applyProtection="1">
      <alignment vertical="top"/>
      <protection hidden="1"/>
    </xf>
    <xf numFmtId="0" fontId="6" fillId="0" borderId="2" xfId="2" applyNumberFormat="1" applyFont="1" applyFill="1" applyBorder="1" applyAlignment="1" applyProtection="1">
      <alignment horizontal="center" vertical="top" wrapText="1"/>
      <protection hidden="1"/>
    </xf>
    <xf numFmtId="4" fontId="6" fillId="0" borderId="2" xfId="2" applyNumberFormat="1" applyFont="1" applyFill="1" applyBorder="1" applyAlignment="1" applyProtection="1">
      <alignment horizontal="center" vertical="top" wrapText="1"/>
      <protection hidden="1"/>
    </xf>
    <xf numFmtId="0" fontId="6" fillId="0" borderId="2" xfId="2" applyNumberFormat="1" applyFont="1" applyFill="1" applyBorder="1" applyAlignment="1" applyProtection="1">
      <alignment horizontal="center" wrapText="1"/>
      <protection hidden="1"/>
    </xf>
    <xf numFmtId="0" fontId="7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2" applyNumberFormat="1" applyFont="1" applyFill="1" applyBorder="1" applyAlignment="1" applyProtection="1">
      <alignment horizontal="left" vertical="center" wrapText="1"/>
      <protection hidden="1"/>
    </xf>
    <xf numFmtId="167" fontId="7" fillId="0" borderId="2" xfId="2" applyNumberFormat="1" applyFont="1" applyFill="1" applyBorder="1" applyAlignment="1" applyProtection="1">
      <alignment horizontal="center" vertical="top" wrapText="1"/>
      <protection hidden="1"/>
    </xf>
    <xf numFmtId="168" fontId="6" fillId="0" borderId="2" xfId="2" applyNumberFormat="1" applyFont="1" applyFill="1" applyBorder="1" applyAlignment="1" applyProtection="1">
      <alignment horizontal="center"/>
      <protection hidden="1"/>
    </xf>
    <xf numFmtId="167" fontId="6" fillId="0" borderId="2" xfId="2" applyNumberFormat="1" applyFont="1" applyFill="1" applyBorder="1" applyAlignment="1" applyProtection="1">
      <alignment horizontal="center" vertical="top"/>
      <protection hidden="1"/>
    </xf>
    <xf numFmtId="0" fontId="7" fillId="0" borderId="2" xfId="2" applyNumberFormat="1" applyFont="1" applyFill="1" applyBorder="1" applyAlignment="1" applyProtection="1">
      <alignment horizontal="center"/>
      <protection hidden="1"/>
    </xf>
    <xf numFmtId="0" fontId="7" fillId="0" borderId="2" xfId="2" applyNumberFormat="1" applyFont="1" applyFill="1" applyBorder="1" applyAlignment="1" applyProtection="1">
      <protection hidden="1"/>
    </xf>
    <xf numFmtId="167" fontId="7" fillId="0" borderId="2" xfId="2" applyNumberFormat="1" applyFont="1" applyFill="1" applyBorder="1" applyAlignment="1" applyProtection="1">
      <alignment horizontal="center" vertical="top"/>
      <protection hidden="1"/>
    </xf>
    <xf numFmtId="0" fontId="21" fillId="0" borderId="2" xfId="2" applyNumberFormat="1" applyFont="1" applyFill="1" applyBorder="1" applyAlignment="1" applyProtection="1">
      <alignment wrapText="1"/>
      <protection hidden="1"/>
    </xf>
    <xf numFmtId="4" fontId="6" fillId="0" borderId="2" xfId="0" applyNumberFormat="1" applyFont="1" applyFill="1" applyBorder="1" applyAlignment="1">
      <alignment horizontal="center" vertical="top" wrapText="1"/>
    </xf>
    <xf numFmtId="49" fontId="22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ill="1" applyAlignment="1">
      <alignment vertical="top"/>
    </xf>
    <xf numFmtId="170" fontId="9" fillId="0" borderId="0" xfId="2" applyNumberFormat="1" applyFill="1" applyAlignment="1">
      <alignment vertical="top"/>
    </xf>
    <xf numFmtId="4" fontId="9" fillId="0" borderId="0" xfId="2" applyNumberFormat="1" applyFill="1" applyAlignment="1">
      <alignment vertical="top"/>
    </xf>
    <xf numFmtId="4" fontId="24" fillId="0" borderId="0" xfId="0" applyNumberFormat="1" applyFont="1" applyFill="1" applyAlignment="1">
      <alignment vertical="top"/>
    </xf>
    <xf numFmtId="4" fontId="8" fillId="0" borderId="2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vertical="top"/>
    </xf>
    <xf numFmtId="4" fontId="8" fillId="0" borderId="2" xfId="0" applyNumberFormat="1" applyFont="1" applyFill="1" applyBorder="1" applyAlignment="1">
      <alignment horizontal="center" vertical="top"/>
    </xf>
    <xf numFmtId="4" fontId="24" fillId="0" borderId="2" xfId="0" applyNumberFormat="1" applyFont="1" applyFill="1" applyBorder="1" applyAlignment="1">
      <alignment horizontal="center" vertical="top"/>
    </xf>
    <xf numFmtId="4" fontId="14" fillId="0" borderId="2" xfId="0" applyNumberFormat="1" applyFont="1" applyFill="1" applyBorder="1" applyAlignment="1">
      <alignment horizontal="center" vertical="top"/>
    </xf>
    <xf numFmtId="0" fontId="0" fillId="0" borderId="0" xfId="0" applyFill="1" applyAlignment="1">
      <alignment vertical="top"/>
    </xf>
    <xf numFmtId="4" fontId="17" fillId="0" borderId="2" xfId="0" applyNumberFormat="1" applyFont="1" applyFill="1" applyBorder="1" applyAlignment="1">
      <alignment horizontal="center" vertical="top" wrapText="1"/>
    </xf>
    <xf numFmtId="4" fontId="2" fillId="0" borderId="0" xfId="0" applyNumberFormat="1" applyFont="1" applyFill="1" applyAlignment="1">
      <alignment vertical="top"/>
    </xf>
    <xf numFmtId="0" fontId="6" fillId="0" borderId="0" xfId="10" applyFont="1" applyFill="1" applyAlignment="1">
      <alignment vertical="top"/>
    </xf>
    <xf numFmtId="49" fontId="6" fillId="0" borderId="0" xfId="10" applyNumberFormat="1" applyFont="1" applyFill="1" applyAlignment="1">
      <alignment horizontal="center" vertical="top"/>
    </xf>
    <xf numFmtId="0" fontId="27" fillId="0" borderId="0" xfId="11" applyFont="1" applyFill="1" applyAlignment="1">
      <alignment horizontal="right" vertical="top"/>
    </xf>
    <xf numFmtId="0" fontId="6" fillId="0" borderId="0" xfId="10" applyFont="1" applyFill="1" applyAlignment="1">
      <alignment horizontal="center" vertical="top" wrapText="1"/>
    </xf>
    <xf numFmtId="0" fontId="6" fillId="0" borderId="0" xfId="10" applyFont="1" applyFill="1" applyAlignment="1">
      <alignment horizontal="right" vertical="top"/>
    </xf>
    <xf numFmtId="49" fontId="6" fillId="0" borderId="2" xfId="10" applyNumberFormat="1" applyFont="1" applyFill="1" applyBorder="1" applyAlignment="1">
      <alignment horizontal="center" vertical="top" wrapText="1"/>
    </xf>
    <xf numFmtId="0" fontId="6" fillId="0" borderId="2" xfId="10" applyFont="1" applyFill="1" applyBorder="1" applyAlignment="1">
      <alignment horizontal="center" vertical="top" wrapText="1"/>
    </xf>
    <xf numFmtId="0" fontId="6" fillId="0" borderId="2" xfId="10" applyNumberFormat="1" applyFont="1" applyFill="1" applyBorder="1" applyAlignment="1">
      <alignment horizontal="center" vertical="top" wrapText="1"/>
    </xf>
    <xf numFmtId="49" fontId="6" fillId="0" borderId="2" xfId="10" applyNumberFormat="1" applyFont="1" applyFill="1" applyBorder="1" applyAlignment="1">
      <alignment vertical="top"/>
    </xf>
    <xf numFmtId="0" fontId="6" fillId="0" borderId="2" xfId="10" applyFont="1" applyFill="1" applyBorder="1" applyAlignment="1">
      <alignment horizontal="left" vertical="top" wrapText="1"/>
    </xf>
    <xf numFmtId="4" fontId="6" fillId="0" borderId="2" xfId="10" applyNumberFormat="1" applyFont="1" applyFill="1" applyBorder="1" applyAlignment="1">
      <alignment vertical="top"/>
    </xf>
    <xf numFmtId="49" fontId="28" fillId="3" borderId="9" xfId="10" applyNumberFormat="1" applyFont="1" applyFill="1" applyBorder="1" applyAlignment="1">
      <alignment vertical="center"/>
    </xf>
    <xf numFmtId="49" fontId="16" fillId="0" borderId="10" xfId="10" applyNumberFormat="1" applyFont="1" applyBorder="1" applyAlignment="1">
      <alignment vertical="center"/>
    </xf>
    <xf numFmtId="49" fontId="28" fillId="3" borderId="10" xfId="10" applyNumberFormat="1" applyFont="1" applyFill="1" applyBorder="1" applyAlignment="1">
      <alignment vertical="center"/>
    </xf>
    <xf numFmtId="49" fontId="16" fillId="0" borderId="0" xfId="10" applyNumberFormat="1" applyFont="1" applyBorder="1" applyAlignment="1">
      <alignment vertical="center"/>
    </xf>
    <xf numFmtId="0" fontId="6" fillId="0" borderId="0" xfId="10" applyFont="1" applyFill="1" applyAlignment="1">
      <alignment horizontal="center" vertical="top"/>
    </xf>
    <xf numFmtId="0" fontId="6" fillId="0" borderId="0" xfId="8" applyFont="1" applyFill="1" applyAlignment="1" applyProtection="1">
      <alignment vertical="top"/>
      <protection hidden="1"/>
    </xf>
    <xf numFmtId="0" fontId="29" fillId="0" borderId="0" xfId="0" applyFont="1"/>
    <xf numFmtId="0" fontId="26" fillId="0" borderId="0" xfId="0" applyFont="1" applyFill="1" applyAlignment="1">
      <alignment vertical="top"/>
    </xf>
    <xf numFmtId="0" fontId="23" fillId="0" borderId="0" xfId="0" applyFont="1" applyFill="1" applyAlignment="1">
      <alignment horizontal="center" vertical="top"/>
    </xf>
    <xf numFmtId="0" fontId="0" fillId="0" borderId="0" xfId="0" applyFont="1" applyFill="1" applyAlignment="1">
      <alignment vertical="top"/>
    </xf>
    <xf numFmtId="0" fontId="25" fillId="0" borderId="0" xfId="0" applyFont="1" applyFill="1" applyAlignment="1">
      <alignment vertical="top"/>
    </xf>
    <xf numFmtId="0" fontId="14" fillId="0" borderId="2" xfId="0" applyFont="1" applyFill="1" applyBorder="1" applyAlignment="1">
      <alignment horizontal="left" vertical="top" wrapText="1" indent="2"/>
    </xf>
    <xf numFmtId="0" fontId="26" fillId="0" borderId="0" xfId="0" applyFont="1" applyFill="1" applyAlignment="1">
      <alignment horizontal="right" vertical="top"/>
    </xf>
    <xf numFmtId="0" fontId="6" fillId="0" borderId="0" xfId="2" applyFont="1" applyFill="1" applyAlignment="1" applyProtection="1">
      <alignment horizontal="center" vertical="center"/>
      <protection hidden="1"/>
    </xf>
    <xf numFmtId="0" fontId="6" fillId="0" borderId="0" xfId="2" applyNumberFormat="1" applyFont="1" applyFill="1" applyAlignment="1" applyProtection="1">
      <alignment horizontal="center"/>
      <protection hidden="1"/>
    </xf>
    <xf numFmtId="49" fontId="6" fillId="0" borderId="6" xfId="1" applyNumberFormat="1" applyFont="1" applyFill="1" applyBorder="1" applyAlignment="1">
      <alignment horizontal="center" vertical="top" wrapText="1"/>
    </xf>
    <xf numFmtId="0" fontId="8" fillId="0" borderId="2" xfId="0" applyNumberFormat="1" applyFont="1" applyFill="1" applyBorder="1" applyAlignment="1">
      <alignment vertical="top" wrapText="1"/>
    </xf>
    <xf numFmtId="167" fontId="9" fillId="0" borderId="0" xfId="2" applyNumberFormat="1" applyFill="1"/>
    <xf numFmtId="167" fontId="13" fillId="0" borderId="2" xfId="2" applyNumberFormat="1" applyFont="1" applyFill="1" applyBorder="1" applyAlignment="1" applyProtection="1">
      <alignment horizontal="center" vertical="top"/>
      <protection hidden="1"/>
    </xf>
    <xf numFmtId="0" fontId="24" fillId="0" borderId="2" xfId="0" applyFont="1" applyFill="1" applyBorder="1" applyAlignment="1">
      <alignment vertical="top" wrapText="1"/>
    </xf>
    <xf numFmtId="0" fontId="7" fillId="0" borderId="2" xfId="2" applyNumberFormat="1" applyFont="1" applyFill="1" applyBorder="1" applyAlignment="1" applyProtection="1">
      <alignment vertical="top"/>
      <protection hidden="1"/>
    </xf>
    <xf numFmtId="0" fontId="20" fillId="0" borderId="2" xfId="0" applyFont="1" applyFill="1" applyBorder="1" applyAlignment="1">
      <alignment horizontal="left" vertical="top" wrapText="1"/>
    </xf>
    <xf numFmtId="4" fontId="20" fillId="0" borderId="2" xfId="0" applyNumberFormat="1" applyFont="1" applyFill="1" applyBorder="1" applyAlignment="1">
      <alignment horizontal="right" vertical="top" wrapText="1"/>
    </xf>
    <xf numFmtId="167" fontId="9" fillId="0" borderId="0" xfId="2" applyNumberFormat="1" applyFill="1" applyAlignment="1">
      <alignment vertical="top"/>
    </xf>
    <xf numFmtId="165" fontId="31" fillId="0" borderId="2" xfId="1" applyNumberFormat="1" applyFont="1" applyFill="1" applyBorder="1" applyAlignment="1">
      <alignment horizontal="right" vertical="top" wrapText="1"/>
    </xf>
    <xf numFmtId="165" fontId="31" fillId="0" borderId="2" xfId="1" applyNumberFormat="1" applyFont="1" applyFill="1" applyBorder="1" applyAlignment="1">
      <alignment horizontal="right" vertical="top"/>
    </xf>
    <xf numFmtId="4" fontId="6" fillId="0" borderId="2" xfId="2" applyNumberFormat="1" applyFont="1" applyFill="1" applyBorder="1"/>
    <xf numFmtId="0" fontId="0" fillId="0" borderId="0" xfId="0" applyFill="1"/>
    <xf numFmtId="0" fontId="27" fillId="0" borderId="0" xfId="0" applyFont="1" applyAlignment="1">
      <alignment horizontal="right"/>
    </xf>
    <xf numFmtId="0" fontId="27" fillId="0" borderId="0" xfId="0" applyFont="1" applyAlignment="1">
      <alignment horizontal="center"/>
    </xf>
    <xf numFmtId="0" fontId="0" fillId="0" borderId="0" xfId="0" applyBorder="1"/>
    <xf numFmtId="0" fontId="27" fillId="0" borderId="2" xfId="0" applyFont="1" applyFill="1" applyBorder="1" applyAlignment="1">
      <alignment horizontal="center" wrapText="1"/>
    </xf>
    <xf numFmtId="0" fontId="27" fillId="0" borderId="2" xfId="0" applyFont="1" applyBorder="1" applyAlignment="1">
      <alignment horizontal="center" wrapText="1"/>
    </xf>
    <xf numFmtId="4" fontId="27" fillId="0" borderId="2" xfId="0" applyNumberFormat="1" applyFont="1" applyFill="1" applyBorder="1" applyAlignment="1">
      <alignment horizontal="right" wrapText="1"/>
    </xf>
    <xf numFmtId="4" fontId="27" fillId="0" borderId="2" xfId="0" applyNumberFormat="1" applyFont="1" applyBorder="1" applyAlignment="1">
      <alignment horizontal="right" wrapText="1"/>
    </xf>
    <xf numFmtId="4" fontId="6" fillId="0" borderId="2" xfId="0" applyNumberFormat="1" applyFont="1" applyFill="1" applyBorder="1" applyAlignment="1">
      <alignment horizontal="right" wrapText="1"/>
    </xf>
    <xf numFmtId="4" fontId="6" fillId="0" borderId="2" xfId="0" applyNumberFormat="1" applyFont="1" applyBorder="1" applyAlignment="1">
      <alignment horizontal="right" wrapText="1"/>
    </xf>
    <xf numFmtId="0" fontId="2" fillId="0" borderId="0" xfId="0" applyFont="1"/>
    <xf numFmtId="4" fontId="30" fillId="0" borderId="2" xfId="0" applyNumberFormat="1" applyFont="1" applyFill="1" applyBorder="1" applyAlignment="1">
      <alignment horizontal="right" wrapText="1"/>
    </xf>
    <xf numFmtId="4" fontId="30" fillId="0" borderId="2" xfId="0" applyNumberFormat="1" applyFont="1" applyBorder="1" applyAlignment="1">
      <alignment horizontal="right" wrapText="1"/>
    </xf>
    <xf numFmtId="4" fontId="27" fillId="0" borderId="2" xfId="0" applyNumberFormat="1" applyFont="1" applyFill="1" applyBorder="1" applyAlignment="1">
      <alignment horizontal="center" vertical="center" wrapText="1"/>
    </xf>
    <xf numFmtId="4" fontId="27" fillId="0" borderId="2" xfId="0" applyNumberFormat="1" applyFont="1" applyBorder="1" applyAlignment="1">
      <alignment horizontal="center" vertical="center" wrapText="1"/>
    </xf>
    <xf numFmtId="4" fontId="30" fillId="0" borderId="2" xfId="0" applyNumberFormat="1" applyFont="1" applyFill="1" applyBorder="1" applyAlignment="1">
      <alignment horizontal="center" vertical="top" wrapText="1"/>
    </xf>
    <xf numFmtId="4" fontId="30" fillId="0" borderId="2" xfId="0" applyNumberFormat="1" applyFont="1" applyBorder="1" applyAlignment="1">
      <alignment horizontal="center" vertical="top" wrapText="1"/>
    </xf>
    <xf numFmtId="4" fontId="30" fillId="0" borderId="2" xfId="0" applyNumberFormat="1" applyFont="1" applyFill="1" applyBorder="1" applyAlignment="1">
      <alignment horizontal="center" wrapText="1"/>
    </xf>
    <xf numFmtId="4" fontId="27" fillId="0" borderId="2" xfId="0" applyNumberFormat="1" applyFont="1" applyFill="1" applyBorder="1" applyAlignment="1">
      <alignment horizontal="center" wrapText="1"/>
    </xf>
    <xf numFmtId="4" fontId="27" fillId="0" borderId="2" xfId="0" applyNumberFormat="1" applyFont="1" applyBorder="1" applyAlignment="1">
      <alignment horizontal="center" wrapText="1"/>
    </xf>
    <xf numFmtId="4" fontId="6" fillId="0" borderId="2" xfId="0" applyNumberFormat="1" applyFont="1" applyFill="1" applyBorder="1" applyAlignment="1">
      <alignment horizontal="center" wrapText="1"/>
    </xf>
    <xf numFmtId="4" fontId="0" fillId="0" borderId="0" xfId="0" applyNumberFormat="1"/>
    <xf numFmtId="0" fontId="32" fillId="0" borderId="0" xfId="0" applyNumberFormat="1" applyFont="1" applyBorder="1" applyAlignment="1">
      <alignment horizontal="left" vertical="top" wrapText="1"/>
    </xf>
    <xf numFmtId="4" fontId="32" fillId="0" borderId="0" xfId="0" applyNumberFormat="1" applyFont="1" applyFill="1" applyBorder="1" applyAlignment="1">
      <alignment horizontal="center" wrapText="1"/>
    </xf>
    <xf numFmtId="4" fontId="32" fillId="0" borderId="0" xfId="0" applyNumberFormat="1" applyFont="1" applyBorder="1" applyAlignment="1">
      <alignment horizontal="center" wrapText="1"/>
    </xf>
    <xf numFmtId="0" fontId="27" fillId="0" borderId="0" xfId="0" applyFont="1"/>
    <xf numFmtId="4" fontId="0" fillId="0" borderId="0" xfId="0" applyNumberFormat="1" applyFill="1"/>
    <xf numFmtId="0" fontId="6" fillId="2" borderId="0" xfId="8" applyFont="1" applyFill="1" applyAlignment="1" applyProtection="1">
      <protection hidden="1"/>
    </xf>
    <xf numFmtId="0" fontId="33" fillId="2" borderId="0" xfId="2" applyFont="1" applyFill="1" applyBorder="1" applyAlignment="1"/>
    <xf numFmtId="0" fontId="33" fillId="0" borderId="0" xfId="2" applyFont="1" applyFill="1" applyBorder="1" applyAlignment="1"/>
    <xf numFmtId="0" fontId="6" fillId="2" borderId="0" xfId="2" applyFont="1" applyFill="1"/>
    <xf numFmtId="0" fontId="6" fillId="0" borderId="0" xfId="2" applyFont="1" applyFill="1" applyBorder="1"/>
    <xf numFmtId="4" fontId="6" fillId="0" borderId="0" xfId="2" applyNumberFormat="1" applyFont="1" applyFill="1" applyBorder="1"/>
    <xf numFmtId="49" fontId="6" fillId="0" borderId="0" xfId="2" applyNumberFormat="1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left"/>
    </xf>
    <xf numFmtId="4" fontId="6" fillId="0" borderId="0" xfId="2" applyNumberFormat="1" applyFont="1" applyFill="1" applyAlignment="1">
      <alignment horizontal="left"/>
    </xf>
    <xf numFmtId="0" fontId="6" fillId="0" borderId="0" xfId="2" applyFont="1" applyFill="1" applyBorder="1" applyAlignment="1">
      <alignment horizontal="center" vertical="center"/>
    </xf>
    <xf numFmtId="4" fontId="6" fillId="0" borderId="0" xfId="2" applyNumberFormat="1" applyFont="1" applyFill="1"/>
    <xf numFmtId="4" fontId="6" fillId="0" borderId="0" xfId="2" applyNumberFormat="1" applyFont="1" applyFill="1" applyAlignment="1">
      <alignment horizontal="center"/>
    </xf>
    <xf numFmtId="49" fontId="6" fillId="0" borderId="0" xfId="2" applyNumberFormat="1" applyFont="1" applyFill="1"/>
    <xf numFmtId="0" fontId="6" fillId="0" borderId="0" xfId="2" applyFont="1" applyFill="1"/>
    <xf numFmtId="49" fontId="6" fillId="0" borderId="0" xfId="2" applyNumberFormat="1" applyFont="1" applyFill="1" applyAlignment="1">
      <alignment horizontal="left"/>
    </xf>
    <xf numFmtId="0" fontId="6" fillId="2" borderId="0" xfId="8" applyFont="1" applyFill="1" applyAlignment="1" applyProtection="1">
      <alignment horizontal="center" vertical="top"/>
      <protection hidden="1"/>
    </xf>
    <xf numFmtId="4" fontId="6" fillId="2" borderId="0" xfId="2" applyNumberFormat="1" applyFont="1" applyFill="1" applyAlignment="1">
      <alignment horizontal="left"/>
    </xf>
    <xf numFmtId="49" fontId="6" fillId="2" borderId="0" xfId="2" applyNumberFormat="1" applyFont="1" applyFill="1" applyAlignment="1">
      <alignment horizontal="left"/>
    </xf>
    <xf numFmtId="49" fontId="5" fillId="0" borderId="2" xfId="1" applyNumberFormat="1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49" fontId="5" fillId="0" borderId="2" xfId="1" applyNumberFormat="1" applyFont="1" applyFill="1" applyBorder="1" applyAlignment="1">
      <alignment vertical="top" wrapText="1"/>
    </xf>
    <xf numFmtId="169" fontId="8" fillId="0" borderId="2" xfId="2" applyNumberFormat="1" applyFont="1" applyFill="1" applyBorder="1" applyAlignment="1" applyProtection="1">
      <alignment horizontal="left" vertical="top" wrapText="1"/>
      <protection hidden="1"/>
    </xf>
    <xf numFmtId="0" fontId="14" fillId="0" borderId="2" xfId="0" applyFont="1" applyFill="1" applyBorder="1" applyAlignment="1">
      <alignment vertical="top" wrapText="1"/>
    </xf>
    <xf numFmtId="167" fontId="15" fillId="0" borderId="2" xfId="2" applyNumberFormat="1" applyFont="1" applyFill="1" applyBorder="1" applyAlignment="1" applyProtection="1">
      <alignment horizontal="center" vertical="top"/>
      <protection hidden="1"/>
    </xf>
    <xf numFmtId="0" fontId="5" fillId="0" borderId="1" xfId="1" applyFont="1" applyFill="1" applyBorder="1" applyAlignment="1">
      <alignment horizontal="center" vertical="top" wrapText="1"/>
    </xf>
    <xf numFmtId="0" fontId="5" fillId="0" borderId="5" xfId="1" applyFont="1" applyFill="1" applyBorder="1" applyAlignment="1">
      <alignment horizontal="center" vertical="top" wrapText="1"/>
    </xf>
    <xf numFmtId="0" fontId="5" fillId="0" borderId="6" xfId="1" applyFont="1" applyFill="1" applyBorder="1" applyAlignment="1">
      <alignment horizontal="center" vertical="top" wrapText="1"/>
    </xf>
    <xf numFmtId="4" fontId="5" fillId="0" borderId="2" xfId="1" applyNumberFormat="1" applyFont="1" applyFill="1" applyBorder="1" applyAlignment="1">
      <alignment horizontal="center" vertical="top" wrapText="1"/>
    </xf>
    <xf numFmtId="0" fontId="5" fillId="0" borderId="0" xfId="1" applyFont="1" applyFill="1" applyAlignment="1">
      <alignment horizontal="right" vertical="top"/>
    </xf>
    <xf numFmtId="0" fontId="5" fillId="0" borderId="0" xfId="1" applyFont="1" applyFill="1" applyAlignment="1">
      <alignment horizontal="center" vertical="top"/>
    </xf>
    <xf numFmtId="0" fontId="7" fillId="0" borderId="0" xfId="1" applyFont="1" applyFill="1" applyAlignment="1">
      <alignment horizontal="center" vertical="top"/>
    </xf>
    <xf numFmtId="49" fontId="5" fillId="0" borderId="2" xfId="1" applyNumberFormat="1" applyFont="1" applyFill="1" applyBorder="1" applyAlignment="1">
      <alignment horizontal="center" vertical="top" wrapText="1"/>
    </xf>
    <xf numFmtId="49" fontId="5" fillId="0" borderId="1" xfId="1" applyNumberFormat="1" applyFont="1" applyFill="1" applyBorder="1" applyAlignment="1">
      <alignment horizontal="center" vertical="top" wrapText="1"/>
    </xf>
    <xf numFmtId="49" fontId="5" fillId="0" borderId="5" xfId="1" applyNumberFormat="1" applyFont="1" applyFill="1" applyBorder="1" applyAlignment="1">
      <alignment horizontal="center" vertical="top" wrapText="1"/>
    </xf>
    <xf numFmtId="49" fontId="5" fillId="0" borderId="6" xfId="1" applyNumberFormat="1" applyFont="1" applyFill="1" applyBorder="1" applyAlignment="1">
      <alignment horizontal="center" vertical="top" wrapText="1"/>
    </xf>
    <xf numFmtId="4" fontId="5" fillId="0" borderId="3" xfId="1" applyNumberFormat="1" applyFont="1" applyFill="1" applyBorder="1" applyAlignment="1">
      <alignment horizontal="center" vertical="top" wrapText="1"/>
    </xf>
    <xf numFmtId="4" fontId="5" fillId="0" borderId="4" xfId="1" applyNumberFormat="1" applyFont="1" applyFill="1" applyBorder="1" applyAlignment="1">
      <alignment horizontal="center" vertical="top" wrapText="1"/>
    </xf>
    <xf numFmtId="0" fontId="6" fillId="0" borderId="0" xfId="2" applyFont="1" applyFill="1" applyAlignment="1">
      <alignment horizontal="center" vertical="top" wrapText="1"/>
    </xf>
    <xf numFmtId="0" fontId="6" fillId="0" borderId="0" xfId="2" applyFont="1" applyFill="1" applyAlignment="1" applyProtection="1">
      <alignment horizontal="center" vertical="center"/>
      <protection hidden="1"/>
    </xf>
    <xf numFmtId="0" fontId="6" fillId="0" borderId="0" xfId="2" applyNumberFormat="1" applyFont="1" applyFill="1" applyAlignment="1" applyProtection="1">
      <alignment horizontal="center"/>
      <protection hidden="1"/>
    </xf>
    <xf numFmtId="0" fontId="14" fillId="0" borderId="2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/>
    </xf>
    <xf numFmtId="0" fontId="8" fillId="0" borderId="2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14" fillId="0" borderId="7" xfId="0" applyFont="1" applyFill="1" applyBorder="1" applyAlignment="1">
      <alignment horizontal="center" vertical="top" wrapText="1"/>
    </xf>
    <xf numFmtId="0" fontId="6" fillId="0" borderId="0" xfId="1" applyFont="1" applyFill="1" applyAlignment="1">
      <alignment horizontal="center" vertical="top" wrapText="1"/>
    </xf>
    <xf numFmtId="49" fontId="6" fillId="0" borderId="1" xfId="1" applyNumberFormat="1" applyFont="1" applyFill="1" applyBorder="1" applyAlignment="1">
      <alignment horizontal="center" vertical="top" wrapText="1"/>
    </xf>
    <xf numFmtId="49" fontId="6" fillId="0" borderId="5" xfId="1" applyNumberFormat="1" applyFont="1" applyFill="1" applyBorder="1" applyAlignment="1">
      <alignment horizontal="center" vertical="top" wrapText="1"/>
    </xf>
    <xf numFmtId="49" fontId="6" fillId="0" borderId="6" xfId="1" applyNumberFormat="1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horizontal="center" vertical="top" wrapText="1"/>
    </xf>
    <xf numFmtId="0" fontId="6" fillId="0" borderId="5" xfId="1" applyFont="1" applyFill="1" applyBorder="1" applyAlignment="1">
      <alignment horizontal="center" vertical="top" wrapText="1"/>
    </xf>
    <xf numFmtId="0" fontId="6" fillId="0" borderId="6" xfId="1" applyFont="1" applyFill="1" applyBorder="1" applyAlignment="1">
      <alignment horizontal="center" vertical="top" wrapText="1"/>
    </xf>
    <xf numFmtId="0" fontId="6" fillId="0" borderId="3" xfId="1" applyFont="1" applyFill="1" applyBorder="1" applyAlignment="1">
      <alignment horizontal="center" vertical="top"/>
    </xf>
    <xf numFmtId="0" fontId="6" fillId="0" borderId="7" xfId="1" applyFont="1" applyFill="1" applyBorder="1" applyAlignment="1">
      <alignment horizontal="center" vertical="top"/>
    </xf>
    <xf numFmtId="0" fontId="6" fillId="0" borderId="4" xfId="1" applyFont="1" applyFill="1" applyBorder="1" applyAlignment="1">
      <alignment horizontal="center" vertical="top"/>
    </xf>
    <xf numFmtId="49" fontId="6" fillId="0" borderId="3" xfId="1" applyNumberFormat="1" applyFont="1" applyFill="1" applyBorder="1" applyAlignment="1">
      <alignment horizontal="center" vertical="top" wrapText="1"/>
    </xf>
    <xf numFmtId="49" fontId="6" fillId="0" borderId="4" xfId="1" applyNumberFormat="1" applyFont="1" applyFill="1" applyBorder="1" applyAlignment="1">
      <alignment horizontal="center" vertical="top" wrapText="1"/>
    </xf>
    <xf numFmtId="0" fontId="30" fillId="0" borderId="2" xfId="0" applyNumberFormat="1" applyFont="1" applyBorder="1" applyAlignment="1">
      <alignment horizontal="left" vertical="top" wrapText="1"/>
    </xf>
    <xf numFmtId="0" fontId="27" fillId="0" borderId="0" xfId="0" applyFont="1" applyAlignment="1">
      <alignment horizontal="center"/>
    </xf>
    <xf numFmtId="0" fontId="27" fillId="0" borderId="0" xfId="0" applyFont="1" applyBorder="1" applyAlignment="1">
      <alignment horizontal="center"/>
    </xf>
    <xf numFmtId="0" fontId="27" fillId="0" borderId="11" xfId="0" applyFont="1" applyBorder="1" applyAlignment="1">
      <alignment horizontal="center" vertical="top" wrapText="1"/>
    </xf>
    <xf numFmtId="0" fontId="27" fillId="0" borderId="12" xfId="0" applyFont="1" applyBorder="1" applyAlignment="1">
      <alignment horizontal="center" vertical="top" wrapText="1"/>
    </xf>
    <xf numFmtId="0" fontId="27" fillId="0" borderId="13" xfId="0" applyFont="1" applyBorder="1" applyAlignment="1">
      <alignment horizontal="center" wrapText="1"/>
    </xf>
    <xf numFmtId="0" fontId="27" fillId="0" borderId="14" xfId="0" applyFont="1" applyBorder="1" applyAlignment="1">
      <alignment horizontal="center" wrapText="1"/>
    </xf>
    <xf numFmtId="0" fontId="27" fillId="0" borderId="15" xfId="0" applyFont="1" applyBorder="1" applyAlignment="1">
      <alignment horizontal="center" wrapText="1"/>
    </xf>
    <xf numFmtId="0" fontId="27" fillId="0" borderId="16" xfId="0" applyFont="1" applyBorder="1" applyAlignment="1">
      <alignment horizontal="center" wrapText="1"/>
    </xf>
    <xf numFmtId="0" fontId="27" fillId="0" borderId="17" xfId="0" applyFont="1" applyBorder="1" applyAlignment="1">
      <alignment horizontal="center" wrapText="1"/>
    </xf>
    <xf numFmtId="0" fontId="27" fillId="0" borderId="18" xfId="0" applyFont="1" applyBorder="1" applyAlignment="1">
      <alignment horizontal="center" wrapText="1"/>
    </xf>
    <xf numFmtId="0" fontId="27" fillId="0" borderId="2" xfId="0" applyFont="1" applyFill="1" applyBorder="1" applyAlignment="1">
      <alignment horizontal="center" wrapText="1"/>
    </xf>
    <xf numFmtId="0" fontId="27" fillId="0" borderId="2" xfId="0" applyFont="1" applyBorder="1" applyAlignment="1">
      <alignment horizontal="center" wrapText="1"/>
    </xf>
    <xf numFmtId="0" fontId="27" fillId="0" borderId="3" xfId="0" applyFont="1" applyBorder="1" applyAlignment="1">
      <alignment horizontal="center" vertical="top" wrapText="1"/>
    </xf>
    <xf numFmtId="0" fontId="27" fillId="0" borderId="7" xfId="0" applyFont="1" applyBorder="1" applyAlignment="1">
      <alignment horizontal="center" vertical="top" wrapText="1"/>
    </xf>
    <xf numFmtId="0" fontId="27" fillId="0" borderId="4" xfId="0" applyFont="1" applyBorder="1" applyAlignment="1">
      <alignment horizontal="center" vertical="top" wrapText="1"/>
    </xf>
    <xf numFmtId="0" fontId="27" fillId="0" borderId="3" xfId="0" applyNumberFormat="1" applyFont="1" applyBorder="1" applyAlignment="1">
      <alignment horizontal="left" vertical="top" wrapText="1"/>
    </xf>
    <xf numFmtId="0" fontId="27" fillId="0" borderId="7" xfId="0" applyNumberFormat="1" applyFont="1" applyBorder="1" applyAlignment="1">
      <alignment horizontal="left" vertical="top" wrapText="1"/>
    </xf>
    <xf numFmtId="0" fontId="27" fillId="0" borderId="4" xfId="0" applyNumberFormat="1" applyFont="1" applyBorder="1" applyAlignment="1">
      <alignment horizontal="left" vertical="top" wrapText="1"/>
    </xf>
    <xf numFmtId="0" fontId="6" fillId="0" borderId="3" xfId="0" applyNumberFormat="1" applyFont="1" applyBorder="1" applyAlignment="1">
      <alignment horizontal="left" vertical="top" wrapText="1"/>
    </xf>
    <xf numFmtId="0" fontId="6" fillId="0" borderId="7" xfId="0" applyNumberFormat="1" applyFont="1" applyBorder="1" applyAlignment="1">
      <alignment horizontal="left" vertical="top" wrapText="1"/>
    </xf>
    <xf numFmtId="0" fontId="6" fillId="0" borderId="4" xfId="0" applyNumberFormat="1" applyFont="1" applyBorder="1" applyAlignment="1">
      <alignment horizontal="left" vertical="top" wrapText="1"/>
    </xf>
    <xf numFmtId="0" fontId="27" fillId="0" borderId="2" xfId="0" applyFont="1" applyBorder="1" applyAlignment="1">
      <alignment horizontal="left" vertical="top" wrapText="1"/>
    </xf>
    <xf numFmtId="0" fontId="30" fillId="0" borderId="2" xfId="0" applyNumberFormat="1" applyFont="1" applyBorder="1" applyAlignment="1">
      <alignment horizontal="center" vertical="top" wrapText="1"/>
    </xf>
    <xf numFmtId="0" fontId="27" fillId="0" borderId="7" xfId="0" applyFont="1" applyBorder="1" applyAlignment="1">
      <alignment horizontal="left" wrapText="1"/>
    </xf>
    <xf numFmtId="0" fontId="0" fillId="0" borderId="7" xfId="0" applyFont="1" applyBorder="1" applyAlignment="1">
      <alignment horizontal="left" wrapText="1"/>
    </xf>
    <xf numFmtId="0" fontId="27" fillId="0" borderId="3" xfId="0" applyFont="1" applyBorder="1" applyAlignment="1">
      <alignment horizontal="center" wrapText="1"/>
    </xf>
    <xf numFmtId="0" fontId="0" fillId="0" borderId="7" xfId="0" applyFont="1" applyBorder="1" applyAlignment="1">
      <alignment horizontal="center" wrapText="1"/>
    </xf>
    <xf numFmtId="0" fontId="0" fillId="0" borderId="4" xfId="0" applyFont="1" applyBorder="1" applyAlignment="1">
      <alignment horizontal="center" wrapText="1"/>
    </xf>
    <xf numFmtId="0" fontId="6" fillId="0" borderId="3" xfId="0" applyFont="1" applyBorder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27" fillId="0" borderId="2" xfId="0" applyNumberFormat="1" applyFont="1" applyBorder="1" applyAlignment="1">
      <alignment horizontal="left" vertical="top" wrapText="1"/>
    </xf>
    <xf numFmtId="0" fontId="6" fillId="0" borderId="14" xfId="2" applyFont="1" applyFill="1" applyBorder="1" applyAlignment="1">
      <alignment horizontal="center" vertical="center"/>
    </xf>
    <xf numFmtId="0" fontId="27" fillId="0" borderId="0" xfId="0" applyFont="1" applyFill="1" applyAlignment="1">
      <alignment horizontal="center" vertical="top"/>
    </xf>
    <xf numFmtId="0" fontId="6" fillId="0" borderId="0" xfId="10" applyFont="1" applyFill="1" applyAlignment="1">
      <alignment horizontal="center" vertical="top" wrapText="1"/>
    </xf>
    <xf numFmtId="0" fontId="7" fillId="0" borderId="2" xfId="2" applyNumberFormat="1" applyFont="1" applyFill="1" applyBorder="1" applyAlignment="1" applyProtection="1">
      <alignment horizontal="center" vertical="top"/>
      <protection hidden="1"/>
    </xf>
  </cellXfs>
  <cellStyles count="647">
    <cellStyle name="Обычный" xfId="0" builtinId="0"/>
    <cellStyle name="Обычный 10" xfId="13"/>
    <cellStyle name="Обычный 10 2" xfId="14"/>
    <cellStyle name="Обычный 10 2 2" xfId="15"/>
    <cellStyle name="Обычный 10 3" xfId="16"/>
    <cellStyle name="Обычный 10 4" xfId="17"/>
    <cellStyle name="Обычный 11" xfId="18"/>
    <cellStyle name="Обычный 12" xfId="19"/>
    <cellStyle name="Обычный 12 2" xfId="20"/>
    <cellStyle name="Обычный 12 2 2" xfId="21"/>
    <cellStyle name="Обычный 12 3" xfId="22"/>
    <cellStyle name="Обычный 12 4" xfId="23"/>
    <cellStyle name="Обычный 13" xfId="24"/>
    <cellStyle name="Обычный 13 2" xfId="25"/>
    <cellStyle name="Обычный 2" xfId="1"/>
    <cellStyle name="Обычный 2 10" xfId="26"/>
    <cellStyle name="Обычный 2 10 2" xfId="27"/>
    <cellStyle name="Обычный 2 10 3" xfId="28"/>
    <cellStyle name="Обычный 2 10 4" xfId="29"/>
    <cellStyle name="Обычный 2 10 5" xfId="30"/>
    <cellStyle name="Обычный 2 10 6" xfId="31"/>
    <cellStyle name="Обычный 2 100" xfId="32"/>
    <cellStyle name="Обычный 2 101" xfId="33"/>
    <cellStyle name="Обычный 2 101 2" xfId="34"/>
    <cellStyle name="Обычный 2 102" xfId="35"/>
    <cellStyle name="Обычный 2 103" xfId="36"/>
    <cellStyle name="Обычный 2 103 2" xfId="37"/>
    <cellStyle name="Обычный 2 104" xfId="38"/>
    <cellStyle name="Обычный 2 104 2" xfId="39"/>
    <cellStyle name="Обычный 2 105" xfId="40"/>
    <cellStyle name="Обычный 2 105 2" xfId="41"/>
    <cellStyle name="Обычный 2 106" xfId="42"/>
    <cellStyle name="Обычный 2 107" xfId="43"/>
    <cellStyle name="Обычный 2 108" xfId="44"/>
    <cellStyle name="Обычный 2 109" xfId="45"/>
    <cellStyle name="Обычный 2 11" xfId="46"/>
    <cellStyle name="Обычный 2 11 2" xfId="47"/>
    <cellStyle name="Обычный 2 11 3" xfId="48"/>
    <cellStyle name="Обычный 2 11 4" xfId="49"/>
    <cellStyle name="Обычный 2 11 5" xfId="50"/>
    <cellStyle name="Обычный 2 11 6" xfId="51"/>
    <cellStyle name="Обычный 2 110" xfId="52"/>
    <cellStyle name="Обычный 2 111" xfId="53"/>
    <cellStyle name="Обычный 2 112" xfId="54"/>
    <cellStyle name="Обычный 2 113" xfId="55"/>
    <cellStyle name="Обычный 2 113 2" xfId="56"/>
    <cellStyle name="Обычный 2 114" xfId="57"/>
    <cellStyle name="Обычный 2 115" xfId="58"/>
    <cellStyle name="Обычный 2 116" xfId="59"/>
    <cellStyle name="Обычный 2 117" xfId="60"/>
    <cellStyle name="Обычный 2 118" xfId="61"/>
    <cellStyle name="Обычный 2 118 2" xfId="62"/>
    <cellStyle name="Обычный 2 119" xfId="63"/>
    <cellStyle name="Обычный 2 12" xfId="64"/>
    <cellStyle name="Обычный 2 12 2" xfId="65"/>
    <cellStyle name="Обычный 2 12 3" xfId="66"/>
    <cellStyle name="Обычный 2 12 4" xfId="67"/>
    <cellStyle name="Обычный 2 12 5" xfId="68"/>
    <cellStyle name="Обычный 2 12 6" xfId="69"/>
    <cellStyle name="Обычный 2 120" xfId="70"/>
    <cellStyle name="Обычный 2 121" xfId="71"/>
    <cellStyle name="Обычный 2 122" xfId="72"/>
    <cellStyle name="Обычный 2 123" xfId="73"/>
    <cellStyle name="Обычный 2 124" xfId="74"/>
    <cellStyle name="Обычный 2 125" xfId="75"/>
    <cellStyle name="Обычный 2 125 2" xfId="76"/>
    <cellStyle name="Обычный 2 126" xfId="77"/>
    <cellStyle name="Обычный 2 127" xfId="78"/>
    <cellStyle name="Обычный 2 128" xfId="79"/>
    <cellStyle name="Обычный 2 129" xfId="80"/>
    <cellStyle name="Обычный 2 13" xfId="81"/>
    <cellStyle name="Обычный 2 13 2" xfId="82"/>
    <cellStyle name="Обычный 2 13 3" xfId="83"/>
    <cellStyle name="Обычный 2 13 4" xfId="84"/>
    <cellStyle name="Обычный 2 13 5" xfId="85"/>
    <cellStyle name="Обычный 2 13 6" xfId="86"/>
    <cellStyle name="Обычный 2 130" xfId="87"/>
    <cellStyle name="Обычный 2 131" xfId="88"/>
    <cellStyle name="Обычный 2 132" xfId="89"/>
    <cellStyle name="Обычный 2 133" xfId="90"/>
    <cellStyle name="Обычный 2 134" xfId="91"/>
    <cellStyle name="Обычный 2 135" xfId="92"/>
    <cellStyle name="Обычный 2 136" xfId="93"/>
    <cellStyle name="Обычный 2 137" xfId="94"/>
    <cellStyle name="Обычный 2 138" xfId="95"/>
    <cellStyle name="Обычный 2 138 2" xfId="96"/>
    <cellStyle name="Обычный 2 139" xfId="97"/>
    <cellStyle name="Обычный 2 139 2" xfId="98"/>
    <cellStyle name="Обычный 2 14" xfId="99"/>
    <cellStyle name="Обычный 2 140" xfId="100"/>
    <cellStyle name="Обычный 2 141" xfId="101"/>
    <cellStyle name="Обычный 2 141 2" xfId="102"/>
    <cellStyle name="Обычный 2 142" xfId="103"/>
    <cellStyle name="Обычный 2 142 2" xfId="104"/>
    <cellStyle name="Обычный 2 143" xfId="105"/>
    <cellStyle name="Обычный 2 143 2" xfId="106"/>
    <cellStyle name="Обычный 2 144" xfId="107"/>
    <cellStyle name="Обычный 2 144 2" xfId="108"/>
    <cellStyle name="Обычный 2 145" xfId="109"/>
    <cellStyle name="Обычный 2 145 2" xfId="110"/>
    <cellStyle name="Обычный 2 146" xfId="111"/>
    <cellStyle name="Обычный 2 146 2" xfId="112"/>
    <cellStyle name="Обычный 2 147" xfId="113"/>
    <cellStyle name="Обычный 2 147 2" xfId="114"/>
    <cellStyle name="Обычный 2 148" xfId="115"/>
    <cellStyle name="Обычный 2 148 2" xfId="116"/>
    <cellStyle name="Обычный 2 149" xfId="117"/>
    <cellStyle name="Обычный 2 149 2" xfId="118"/>
    <cellStyle name="Обычный 2 15" xfId="119"/>
    <cellStyle name="Обычный 2 15 2" xfId="120"/>
    <cellStyle name="Обычный 2 15 3" xfId="121"/>
    <cellStyle name="Обычный 2 15 4" xfId="122"/>
    <cellStyle name="Обычный 2 150" xfId="123"/>
    <cellStyle name="Обычный 2 150 2" xfId="124"/>
    <cellStyle name="Обычный 2 151" xfId="125"/>
    <cellStyle name="Обычный 2 151 2" xfId="126"/>
    <cellStyle name="Обычный 2 152" xfId="127"/>
    <cellStyle name="Обычный 2 152 2" xfId="128"/>
    <cellStyle name="Обычный 2 153" xfId="129"/>
    <cellStyle name="Обычный 2 153 2" xfId="130"/>
    <cellStyle name="Обычный 2 154" xfId="131"/>
    <cellStyle name="Обычный 2 154 2" xfId="132"/>
    <cellStyle name="Обычный 2 155" xfId="133"/>
    <cellStyle name="Обычный 2 155 2" xfId="134"/>
    <cellStyle name="Обычный 2 156" xfId="135"/>
    <cellStyle name="Обычный 2 156 2" xfId="136"/>
    <cellStyle name="Обычный 2 157" xfId="137"/>
    <cellStyle name="Обычный 2 157 2" xfId="138"/>
    <cellStyle name="Обычный 2 158" xfId="139"/>
    <cellStyle name="Обычный 2 158 2" xfId="140"/>
    <cellStyle name="Обычный 2 159" xfId="141"/>
    <cellStyle name="Обычный 2 159 2" xfId="142"/>
    <cellStyle name="Обычный 2 16" xfId="143"/>
    <cellStyle name="Обычный 2 160" xfId="144"/>
    <cellStyle name="Обычный 2 160 2" xfId="145"/>
    <cellStyle name="Обычный 2 161" xfId="146"/>
    <cellStyle name="Обычный 2 161 2" xfId="147"/>
    <cellStyle name="Обычный 2 162" xfId="148"/>
    <cellStyle name="Обычный 2 162 2" xfId="149"/>
    <cellStyle name="Обычный 2 163" xfId="150"/>
    <cellStyle name="Обычный 2 163 2" xfId="151"/>
    <cellStyle name="Обычный 2 164" xfId="152"/>
    <cellStyle name="Обычный 2 164 2" xfId="153"/>
    <cellStyle name="Обычный 2 165" xfId="154"/>
    <cellStyle name="Обычный 2 165 2" xfId="155"/>
    <cellStyle name="Обычный 2 166" xfId="156"/>
    <cellStyle name="Обычный 2 166 2" xfId="157"/>
    <cellStyle name="Обычный 2 167" xfId="158"/>
    <cellStyle name="Обычный 2 167 2" xfId="159"/>
    <cellStyle name="Обычный 2 168" xfId="160"/>
    <cellStyle name="Обычный 2 168 2" xfId="161"/>
    <cellStyle name="Обычный 2 169" xfId="162"/>
    <cellStyle name="Обычный 2 169 2" xfId="163"/>
    <cellStyle name="Обычный 2 17" xfId="164"/>
    <cellStyle name="Обычный 2 170" xfId="165"/>
    <cellStyle name="Обычный 2 170 2" xfId="166"/>
    <cellStyle name="Обычный 2 171" xfId="167"/>
    <cellStyle name="Обычный 2 172" xfId="168"/>
    <cellStyle name="Обычный 2 173" xfId="169"/>
    <cellStyle name="Обычный 2 174" xfId="170"/>
    <cellStyle name="Обычный 2 174 2" xfId="171"/>
    <cellStyle name="Обычный 2 175" xfId="172"/>
    <cellStyle name="Обычный 2 176" xfId="173"/>
    <cellStyle name="Обычный 2 176 2" xfId="174"/>
    <cellStyle name="Обычный 2 177" xfId="175"/>
    <cellStyle name="Обычный 2 177 2" xfId="176"/>
    <cellStyle name="Обычный 2 178" xfId="177"/>
    <cellStyle name="Обычный 2 179" xfId="178"/>
    <cellStyle name="Обычный 2 179 2" xfId="179"/>
    <cellStyle name="Обычный 2 18" xfId="180"/>
    <cellStyle name="Обычный 2 180" xfId="181"/>
    <cellStyle name="Обычный 2 180 2" xfId="182"/>
    <cellStyle name="Обычный 2 181" xfId="183"/>
    <cellStyle name="Обычный 2 181 2" xfId="184"/>
    <cellStyle name="Обычный 2 182" xfId="185"/>
    <cellStyle name="Обычный 2 182 2" xfId="186"/>
    <cellStyle name="Обычный 2 183" xfId="187"/>
    <cellStyle name="Обычный 2 183 2" xfId="188"/>
    <cellStyle name="Обычный 2 184" xfId="189"/>
    <cellStyle name="Обычный 2 184 2" xfId="190"/>
    <cellStyle name="Обычный 2 185" xfId="191"/>
    <cellStyle name="Обычный 2 185 2" xfId="192"/>
    <cellStyle name="Обычный 2 186" xfId="193"/>
    <cellStyle name="Обычный 2 186 2" xfId="194"/>
    <cellStyle name="Обычный 2 187" xfId="195"/>
    <cellStyle name="Обычный 2 187 2" xfId="196"/>
    <cellStyle name="Обычный 2 188" xfId="197"/>
    <cellStyle name="Обычный 2 189" xfId="198"/>
    <cellStyle name="Обычный 2 19" xfId="199"/>
    <cellStyle name="Обычный 2 19 2" xfId="200"/>
    <cellStyle name="Обычный 2 190" xfId="201"/>
    <cellStyle name="Обычный 2 191" xfId="202"/>
    <cellStyle name="Обычный 2 192" xfId="203"/>
    <cellStyle name="Обычный 2 192 2" xfId="204"/>
    <cellStyle name="Обычный 2 193" xfId="205"/>
    <cellStyle name="Обычный 2 193 2" xfId="206"/>
    <cellStyle name="Обычный 2 194" xfId="207"/>
    <cellStyle name="Обычный 2 194 2" xfId="208"/>
    <cellStyle name="Обычный 2 195" xfId="209"/>
    <cellStyle name="Обычный 2 195 2" xfId="210"/>
    <cellStyle name="Обычный 2 196" xfId="211"/>
    <cellStyle name="Обычный 2 196 2" xfId="212"/>
    <cellStyle name="Обычный 2 197" xfId="213"/>
    <cellStyle name="Обычный 2 197 2" xfId="214"/>
    <cellStyle name="Обычный 2 198" xfId="215"/>
    <cellStyle name="Обычный 2 198 2" xfId="216"/>
    <cellStyle name="Обычный 2 199" xfId="217"/>
    <cellStyle name="Обычный 2 2" xfId="2"/>
    <cellStyle name="Обычный 2 2 10" xfId="218"/>
    <cellStyle name="Обычный 2 2 11" xfId="219"/>
    <cellStyle name="Обычный 2 2 12" xfId="220"/>
    <cellStyle name="Обычный 2 2 13" xfId="221"/>
    <cellStyle name="Обычный 2 2 14" xfId="222"/>
    <cellStyle name="Обычный 2 2 15" xfId="223"/>
    <cellStyle name="Обычный 2 2 16" xfId="224"/>
    <cellStyle name="Обычный 2 2 2" xfId="225"/>
    <cellStyle name="Обычный 2 2 2 2" xfId="226"/>
    <cellStyle name="Обычный 2 2 3" xfId="227"/>
    <cellStyle name="Обычный 2 2 4" xfId="228"/>
    <cellStyle name="Обычный 2 2 5" xfId="229"/>
    <cellStyle name="Обычный 2 2 6" xfId="230"/>
    <cellStyle name="Обычный 2 2 7" xfId="231"/>
    <cellStyle name="Обычный 2 2 8" xfId="232"/>
    <cellStyle name="Обычный 2 2 9" xfId="233"/>
    <cellStyle name="Обычный 2 20" xfId="234"/>
    <cellStyle name="Обычный 2 200" xfId="235"/>
    <cellStyle name="Обычный 2 201" xfId="236"/>
    <cellStyle name="Обычный 2 202" xfId="237"/>
    <cellStyle name="Обычный 2 203" xfId="238"/>
    <cellStyle name="Обычный 2 204" xfId="239"/>
    <cellStyle name="Обычный 2 205" xfId="240"/>
    <cellStyle name="Обычный 2 206" xfId="241"/>
    <cellStyle name="Обычный 2 207" xfId="242"/>
    <cellStyle name="Обычный 2 207 2" xfId="243"/>
    <cellStyle name="Обычный 2 208" xfId="244"/>
    <cellStyle name="Обычный 2 208 2" xfId="245"/>
    <cellStyle name="Обычный 2 209" xfId="246"/>
    <cellStyle name="Обычный 2 21" xfId="247"/>
    <cellStyle name="Обычный 2 210" xfId="248"/>
    <cellStyle name="Обычный 2 211" xfId="249"/>
    <cellStyle name="Обычный 2 212" xfId="250"/>
    <cellStyle name="Обычный 2 212 2" xfId="251"/>
    <cellStyle name="Обычный 2 213" xfId="252"/>
    <cellStyle name="Обычный 2 213 2" xfId="253"/>
    <cellStyle name="Обычный 2 214" xfId="254"/>
    <cellStyle name="Обычный 2 214 2" xfId="255"/>
    <cellStyle name="Обычный 2 214 2 2" xfId="256"/>
    <cellStyle name="Обычный 2 214 3" xfId="257"/>
    <cellStyle name="Обычный 2 215" xfId="258"/>
    <cellStyle name="Обычный 2 216" xfId="259"/>
    <cellStyle name="Обычный 2 217" xfId="260"/>
    <cellStyle name="Обычный 2 218" xfId="261"/>
    <cellStyle name="Обычный 2 219" xfId="262"/>
    <cellStyle name="Обычный 2 22" xfId="263"/>
    <cellStyle name="Обычный 2 22 2" xfId="264"/>
    <cellStyle name="Обычный 2 220" xfId="265"/>
    <cellStyle name="Обычный 2 221" xfId="266"/>
    <cellStyle name="Обычный 2 222" xfId="267"/>
    <cellStyle name="Обычный 2 222 2" xfId="268"/>
    <cellStyle name="Обычный 2 223" xfId="269"/>
    <cellStyle name="Обычный 2 223 2" xfId="270"/>
    <cellStyle name="Обычный 2 224" xfId="271"/>
    <cellStyle name="Обычный 2 225" xfId="272"/>
    <cellStyle name="Обычный 2 226" xfId="273"/>
    <cellStyle name="Обычный 2 227" xfId="274"/>
    <cellStyle name="Обычный 2 227 2" xfId="275"/>
    <cellStyle name="Обычный 2 228" xfId="276"/>
    <cellStyle name="Обычный 2 229" xfId="277"/>
    <cellStyle name="Обычный 2 229 2" xfId="278"/>
    <cellStyle name="Обычный 2 23" xfId="279"/>
    <cellStyle name="Обычный 2 230" xfId="280"/>
    <cellStyle name="Обычный 2 231" xfId="281"/>
    <cellStyle name="Обычный 2 232" xfId="282"/>
    <cellStyle name="Обычный 2 233" xfId="283"/>
    <cellStyle name="Обычный 2 234" xfId="284"/>
    <cellStyle name="Обычный 2 235" xfId="285"/>
    <cellStyle name="Обычный 2 24" xfId="286"/>
    <cellStyle name="Обычный 2 243" xfId="287"/>
    <cellStyle name="Обычный 2 25" xfId="288"/>
    <cellStyle name="Обычный 2 255" xfId="289"/>
    <cellStyle name="Обычный 2 26" xfId="290"/>
    <cellStyle name="Обычный 2 27" xfId="291"/>
    <cellStyle name="Обычный 2 28" xfId="292"/>
    <cellStyle name="Обычный 2 29" xfId="293"/>
    <cellStyle name="Обычный 2 3" xfId="3"/>
    <cellStyle name="Обычный 2 3 10" xfId="294"/>
    <cellStyle name="Обычный 2 3 11" xfId="295"/>
    <cellStyle name="Обычный 2 3 12" xfId="296"/>
    <cellStyle name="Обычный 2 3 13" xfId="297"/>
    <cellStyle name="Обычный 2 3 2" xfId="298"/>
    <cellStyle name="Обычный 2 3 3" xfId="299"/>
    <cellStyle name="Обычный 2 3 4" xfId="300"/>
    <cellStyle name="Обычный 2 3 5" xfId="301"/>
    <cellStyle name="Обычный 2 3 6" xfId="302"/>
    <cellStyle name="Обычный 2 3 7" xfId="303"/>
    <cellStyle name="Обычный 2 3 8" xfId="304"/>
    <cellStyle name="Обычный 2 3 9" xfId="305"/>
    <cellStyle name="Обычный 2 30" xfId="306"/>
    <cellStyle name="Обычный 2 31" xfId="307"/>
    <cellStyle name="Обычный 2 32" xfId="308"/>
    <cellStyle name="Обычный 2 33" xfId="309"/>
    <cellStyle name="Обычный 2 33 2" xfId="310"/>
    <cellStyle name="Обычный 2 34" xfId="311"/>
    <cellStyle name="Обычный 2 35" xfId="312"/>
    <cellStyle name="Обычный 2 36" xfId="313"/>
    <cellStyle name="Обычный 2 37" xfId="314"/>
    <cellStyle name="Обычный 2 38" xfId="315"/>
    <cellStyle name="Обычный 2 39" xfId="316"/>
    <cellStyle name="Обычный 2 4" xfId="9"/>
    <cellStyle name="Обычный 2 4 10" xfId="317"/>
    <cellStyle name="Обычный 2 4 11" xfId="318"/>
    <cellStyle name="Обычный 2 4 12" xfId="319"/>
    <cellStyle name="Обычный 2 4 13" xfId="320"/>
    <cellStyle name="Обычный 2 4 13 2" xfId="321"/>
    <cellStyle name="Обычный 2 4 14" xfId="322"/>
    <cellStyle name="Обычный 2 4 14 2" xfId="323"/>
    <cellStyle name="Обычный 2 4 15" xfId="324"/>
    <cellStyle name="Обычный 2 4 16" xfId="325"/>
    <cellStyle name="Обычный 2 4 2" xfId="326"/>
    <cellStyle name="Обычный 2 4 2 2" xfId="327"/>
    <cellStyle name="Обычный 2 4 2 2 2" xfId="328"/>
    <cellStyle name="Обычный 2 4 2 2 2 2" xfId="329"/>
    <cellStyle name="Обычный 2 4 2 2 3" xfId="330"/>
    <cellStyle name="Обычный 2 4 2 2 4" xfId="331"/>
    <cellStyle name="Обычный 2 4 2 3" xfId="332"/>
    <cellStyle name="Обычный 2 4 2 4" xfId="333"/>
    <cellStyle name="Обычный 2 4 2 5" xfId="334"/>
    <cellStyle name="Обычный 2 4 3" xfId="335"/>
    <cellStyle name="Обычный 2 4 3 2" xfId="336"/>
    <cellStyle name="Обычный 2 4 3 2 2" xfId="337"/>
    <cellStyle name="Обычный 2 4 3 2 2 2" xfId="338"/>
    <cellStyle name="Обычный 2 4 3 2 3" xfId="339"/>
    <cellStyle name="Обычный 2 4 3 2 4" xfId="340"/>
    <cellStyle name="Обычный 2 4 3 3" xfId="341"/>
    <cellStyle name="Обычный 2 4 3 4" xfId="342"/>
    <cellStyle name="Обычный 2 4 3 5" xfId="343"/>
    <cellStyle name="Обычный 2 4 4" xfId="344"/>
    <cellStyle name="Обычный 2 4 4 2" xfId="345"/>
    <cellStyle name="Обычный 2 4 4 3" xfId="346"/>
    <cellStyle name="Обычный 2 4 4 4" xfId="347"/>
    <cellStyle name="Обычный 2 4 5" xfId="348"/>
    <cellStyle name="Обычный 2 4 5 2" xfId="349"/>
    <cellStyle name="Обычный 2 4 5 2 2" xfId="350"/>
    <cellStyle name="Обычный 2 4 5 2 2 2" xfId="351"/>
    <cellStyle name="Обычный 2 4 5 2 3" xfId="352"/>
    <cellStyle name="Обычный 2 4 5 2 3 2" xfId="353"/>
    <cellStyle name="Обычный 2 4 5 2 4" xfId="354"/>
    <cellStyle name="Обычный 2 4 5 2 5" xfId="355"/>
    <cellStyle name="Обычный 2 4 6" xfId="356"/>
    <cellStyle name="Обычный 2 4 7" xfId="357"/>
    <cellStyle name="Обычный 2 4 8" xfId="358"/>
    <cellStyle name="Обычный 2 4 9" xfId="359"/>
    <cellStyle name="Обычный 2 40" xfId="360"/>
    <cellStyle name="Обычный 2 41" xfId="361"/>
    <cellStyle name="Обычный 2 42" xfId="362"/>
    <cellStyle name="Обычный 2 43" xfId="363"/>
    <cellStyle name="Обычный 2 43 2" xfId="364"/>
    <cellStyle name="Обычный 2 44" xfId="365"/>
    <cellStyle name="Обычный 2 45" xfId="366"/>
    <cellStyle name="Обычный 2 46" xfId="367"/>
    <cellStyle name="Обычный 2 47" xfId="368"/>
    <cellStyle name="Обычный 2 48" xfId="369"/>
    <cellStyle name="Обычный 2 49" xfId="370"/>
    <cellStyle name="Обычный 2 5" xfId="11"/>
    <cellStyle name="Обычный 2 5 10" xfId="371"/>
    <cellStyle name="Обычный 2 5 11" xfId="372"/>
    <cellStyle name="Обычный 2 5 12" xfId="373"/>
    <cellStyle name="Обычный 2 5 12 2" xfId="374"/>
    <cellStyle name="Обычный 2 5 12 2 2" xfId="375"/>
    <cellStyle name="Обычный 2 5 12 3" xfId="376"/>
    <cellStyle name="Обычный 2 5 12 4" xfId="377"/>
    <cellStyle name="Обычный 2 5 13" xfId="378"/>
    <cellStyle name="Обычный 2 5 14" xfId="379"/>
    <cellStyle name="Обычный 2 5 15" xfId="380"/>
    <cellStyle name="Обычный 2 5 2" xfId="381"/>
    <cellStyle name="Обычный 2 5 2 2" xfId="382"/>
    <cellStyle name="Обычный 2 5 2 2 2" xfId="383"/>
    <cellStyle name="Обычный 2 5 2 2 2 2" xfId="384"/>
    <cellStyle name="Обычный 2 5 2 2 3" xfId="385"/>
    <cellStyle name="Обычный 2 5 2 2 4" xfId="386"/>
    <cellStyle name="Обычный 2 5 2 3" xfId="387"/>
    <cellStyle name="Обычный 2 5 2 4" xfId="388"/>
    <cellStyle name="Обычный 2 5 2 5" xfId="389"/>
    <cellStyle name="Обычный 2 5 3" xfId="390"/>
    <cellStyle name="Обычный 2 5 3 2" xfId="391"/>
    <cellStyle name="Обычный 2 5 3 2 2" xfId="392"/>
    <cellStyle name="Обычный 2 5 3 2 2 2" xfId="393"/>
    <cellStyle name="Обычный 2 5 3 2 3" xfId="394"/>
    <cellStyle name="Обычный 2 5 3 2 4" xfId="395"/>
    <cellStyle name="Обычный 2 5 3 3" xfId="396"/>
    <cellStyle name="Обычный 2 5 3 4" xfId="397"/>
    <cellStyle name="Обычный 2 5 3 5" xfId="398"/>
    <cellStyle name="Обычный 2 5 4" xfId="399"/>
    <cellStyle name="Обычный 2 5 5" xfId="400"/>
    <cellStyle name="Обычный 2 5 6" xfId="401"/>
    <cellStyle name="Обычный 2 5 7" xfId="402"/>
    <cellStyle name="Обычный 2 5 8" xfId="403"/>
    <cellStyle name="Обычный 2 5 9" xfId="404"/>
    <cellStyle name="Обычный 2 50" xfId="405"/>
    <cellStyle name="Обычный 2 51" xfId="406"/>
    <cellStyle name="Обычный 2 52" xfId="407"/>
    <cellStyle name="Обычный 2 53" xfId="408"/>
    <cellStyle name="Обычный 2 54" xfId="409"/>
    <cellStyle name="Обычный 2 54 2" xfId="410"/>
    <cellStyle name="Обычный 2 55" xfId="411"/>
    <cellStyle name="Обычный 2 56" xfId="412"/>
    <cellStyle name="Обычный 2 57" xfId="413"/>
    <cellStyle name="Обычный 2 57 2" xfId="414"/>
    <cellStyle name="Обычный 2 58" xfId="415"/>
    <cellStyle name="Обычный 2 59" xfId="416"/>
    <cellStyle name="Обычный 2 6" xfId="417"/>
    <cellStyle name="Обычный 2 6 10" xfId="418"/>
    <cellStyle name="Обычный 2 6 11" xfId="419"/>
    <cellStyle name="Обычный 2 6 11 2" xfId="420"/>
    <cellStyle name="Обычный 2 6 11 2 2" xfId="421"/>
    <cellStyle name="Обычный 2 6 11 3" xfId="422"/>
    <cellStyle name="Обычный 2 6 11 4" xfId="423"/>
    <cellStyle name="Обычный 2 6 12" xfId="424"/>
    <cellStyle name="Обычный 2 6 13" xfId="425"/>
    <cellStyle name="Обычный 2 6 14" xfId="426"/>
    <cellStyle name="Обычный 2 6 2" xfId="427"/>
    <cellStyle name="Обычный 2 6 3" xfId="428"/>
    <cellStyle name="Обычный 2 6 4" xfId="429"/>
    <cellStyle name="Обычный 2 6 5" xfId="430"/>
    <cellStyle name="Обычный 2 6 6" xfId="431"/>
    <cellStyle name="Обычный 2 6 7" xfId="432"/>
    <cellStyle name="Обычный 2 6 8" xfId="433"/>
    <cellStyle name="Обычный 2 6 9" xfId="434"/>
    <cellStyle name="Обычный 2 60" xfId="435"/>
    <cellStyle name="Обычный 2 61" xfId="436"/>
    <cellStyle name="Обычный 2 62" xfId="437"/>
    <cellStyle name="Обычный 2 63" xfId="438"/>
    <cellStyle name="Обычный 2 64" xfId="439"/>
    <cellStyle name="Обычный 2 65" xfId="440"/>
    <cellStyle name="Обычный 2 65 2" xfId="441"/>
    <cellStyle name="Обычный 2 66" xfId="442"/>
    <cellStyle name="Обычный 2 67" xfId="443"/>
    <cellStyle name="Обычный 2 68" xfId="444"/>
    <cellStyle name="Обычный 2 69" xfId="445"/>
    <cellStyle name="Обычный 2 7" xfId="446"/>
    <cellStyle name="Обычный 2 7 10" xfId="447"/>
    <cellStyle name="Обычный 2 7 2" xfId="448"/>
    <cellStyle name="Обычный 2 7 3" xfId="449"/>
    <cellStyle name="Обычный 2 7 4" xfId="450"/>
    <cellStyle name="Обычный 2 7 5" xfId="451"/>
    <cellStyle name="Обычный 2 7 6" xfId="452"/>
    <cellStyle name="Обычный 2 7 7" xfId="453"/>
    <cellStyle name="Обычный 2 7 7 2" xfId="454"/>
    <cellStyle name="Обычный 2 7 7 2 2" xfId="455"/>
    <cellStyle name="Обычный 2 7 7 3" xfId="456"/>
    <cellStyle name="Обычный 2 7 7 4" xfId="457"/>
    <cellStyle name="Обычный 2 7 8" xfId="458"/>
    <cellStyle name="Обычный 2 7 9" xfId="459"/>
    <cellStyle name="Обычный 2 70" xfId="460"/>
    <cellStyle name="Обычный 2 71" xfId="461"/>
    <cellStyle name="Обычный 2 72" xfId="462"/>
    <cellStyle name="Обычный 2 73" xfId="463"/>
    <cellStyle name="Обычный 2 74" xfId="464"/>
    <cellStyle name="Обычный 2 75" xfId="465"/>
    <cellStyle name="Обычный 2 75 2" xfId="466"/>
    <cellStyle name="Обычный 2 76" xfId="467"/>
    <cellStyle name="Обычный 2 77" xfId="468"/>
    <cellStyle name="Обычный 2 78" xfId="469"/>
    <cellStyle name="Обычный 2 79" xfId="470"/>
    <cellStyle name="Обычный 2 8" xfId="471"/>
    <cellStyle name="Обычный 2 8 2" xfId="472"/>
    <cellStyle name="Обычный 2 8 3" xfId="473"/>
    <cellStyle name="Обычный 2 8 4" xfId="474"/>
    <cellStyle name="Обычный 2 8 5" xfId="475"/>
    <cellStyle name="Обычный 2 8 6" xfId="476"/>
    <cellStyle name="Обычный 2 80" xfId="477"/>
    <cellStyle name="Обычный 2 81" xfId="478"/>
    <cellStyle name="Обычный 2 82" xfId="479"/>
    <cellStyle name="Обычный 2 83" xfId="480"/>
    <cellStyle name="Обычный 2 84" xfId="481"/>
    <cellStyle name="Обычный 2 85" xfId="482"/>
    <cellStyle name="Обычный 2 86" xfId="483"/>
    <cellStyle name="Обычный 2 87" xfId="484"/>
    <cellStyle name="Обычный 2 87 2" xfId="485"/>
    <cellStyle name="Обычный 2 88" xfId="486"/>
    <cellStyle name="Обычный 2 89" xfId="487"/>
    <cellStyle name="Обычный 2 9" xfId="488"/>
    <cellStyle name="Обычный 2 9 2" xfId="489"/>
    <cellStyle name="Обычный 2 9 3" xfId="490"/>
    <cellStyle name="Обычный 2 9 4" xfId="491"/>
    <cellStyle name="Обычный 2 9 5" xfId="492"/>
    <cellStyle name="Обычный 2 9 6" xfId="493"/>
    <cellStyle name="Обычный 2 90" xfId="494"/>
    <cellStyle name="Обычный 2 91" xfId="495"/>
    <cellStyle name="Обычный 2 92" xfId="496"/>
    <cellStyle name="Обычный 2 93" xfId="497"/>
    <cellStyle name="Обычный 2 94" xfId="498"/>
    <cellStyle name="Обычный 2 95" xfId="499"/>
    <cellStyle name="Обычный 2 96" xfId="500"/>
    <cellStyle name="Обычный 2 97" xfId="501"/>
    <cellStyle name="Обычный 2 98" xfId="502"/>
    <cellStyle name="Обычный 2 99" xfId="503"/>
    <cellStyle name="Обычный 2_ИСТОЧНИКИ (17.12)" xfId="504"/>
    <cellStyle name="Обычный 3" xfId="4"/>
    <cellStyle name="Обычный 3 2" xfId="10"/>
    <cellStyle name="Обычный 3 3" xfId="505"/>
    <cellStyle name="Обычный 3 4" xfId="506"/>
    <cellStyle name="Обычный 4" xfId="5"/>
    <cellStyle name="Обычный 4 2" xfId="507"/>
    <cellStyle name="Обычный 4 2 2" xfId="508"/>
    <cellStyle name="Обычный 4 2 2 2" xfId="509"/>
    <cellStyle name="Обычный 4 2 3" xfId="510"/>
    <cellStyle name="Обычный 4 2 3 2" xfId="511"/>
    <cellStyle name="Обычный 4 2 4" xfId="512"/>
    <cellStyle name="Обычный 4 2 5" xfId="513"/>
    <cellStyle name="Обычный 4 3" xfId="514"/>
    <cellStyle name="Обычный 4 3 2" xfId="515"/>
    <cellStyle name="Обычный 4 3 2 2" xfId="516"/>
    <cellStyle name="Обычный 4 3 3" xfId="517"/>
    <cellStyle name="Обычный 4 3 3 2" xfId="518"/>
    <cellStyle name="Обычный 4 3 4" xfId="519"/>
    <cellStyle name="Обычный 4 3 5" xfId="520"/>
    <cellStyle name="Обычный 4 4" xfId="521"/>
    <cellStyle name="Обычный 4 4 2" xfId="522"/>
    <cellStyle name="Обычный 4 4 2 2" xfId="523"/>
    <cellStyle name="Обычный 4 4 3" xfId="524"/>
    <cellStyle name="Обычный 4 4 4" xfId="525"/>
    <cellStyle name="Обычный 4 5" xfId="526"/>
    <cellStyle name="Обычный 4 6" xfId="527"/>
    <cellStyle name="Обычный 4 7" xfId="528"/>
    <cellStyle name="Обычный 5" xfId="6"/>
    <cellStyle name="Обычный 5 2" xfId="529"/>
    <cellStyle name="Обычный 5 2 2" xfId="530"/>
    <cellStyle name="Обычный 5 2 2 2" xfId="531"/>
    <cellStyle name="Обычный 5 2 3" xfId="532"/>
    <cellStyle name="Обычный 5 2 3 2" xfId="533"/>
    <cellStyle name="Обычный 5 2 4" xfId="534"/>
    <cellStyle name="Обычный 5 2 5" xfId="535"/>
    <cellStyle name="Обычный 5 3" xfId="536"/>
    <cellStyle name="Обычный 5 3 2" xfId="537"/>
    <cellStyle name="Обычный 5 3 2 2" xfId="538"/>
    <cellStyle name="Обычный 5 3 3" xfId="539"/>
    <cellStyle name="Обычный 5 3 3 2" xfId="540"/>
    <cellStyle name="Обычный 5 3 4" xfId="541"/>
    <cellStyle name="Обычный 5 3 5" xfId="542"/>
    <cellStyle name="Обычный 5 4" xfId="543"/>
    <cellStyle name="Обычный 5 4 2" xfId="544"/>
    <cellStyle name="Обычный 5 5" xfId="545"/>
    <cellStyle name="Обычный 5 5 2" xfId="546"/>
    <cellStyle name="Обычный 5 6" xfId="547"/>
    <cellStyle name="Обычный 5 7" xfId="548"/>
    <cellStyle name="Обычный 6" xfId="549"/>
    <cellStyle name="Обычный 6 2" xfId="550"/>
    <cellStyle name="Обычный 6 2 2" xfId="551"/>
    <cellStyle name="Обычный 6 2 2 2" xfId="552"/>
    <cellStyle name="Обычный 6 2 3" xfId="553"/>
    <cellStyle name="Обычный 6 2 3 2" xfId="554"/>
    <cellStyle name="Обычный 6 2 4" xfId="555"/>
    <cellStyle name="Обычный 6 2 5" xfId="556"/>
    <cellStyle name="Обычный 6 3" xfId="557"/>
    <cellStyle name="Обычный 6 3 2" xfId="558"/>
    <cellStyle name="Обычный 6 3 2 2" xfId="559"/>
    <cellStyle name="Обычный 6 3 3" xfId="560"/>
    <cellStyle name="Обычный 6 3 3 2" xfId="561"/>
    <cellStyle name="Обычный 6 3 4" xfId="562"/>
    <cellStyle name="Обычный 6 3 5" xfId="563"/>
    <cellStyle name="Обычный 6 4" xfId="564"/>
    <cellStyle name="Обычный 6 4 2" xfId="565"/>
    <cellStyle name="Обычный 6 5" xfId="566"/>
    <cellStyle name="Обычный 6 5 2" xfId="567"/>
    <cellStyle name="Обычный 6 6" xfId="568"/>
    <cellStyle name="Обычный 6 7" xfId="569"/>
    <cellStyle name="Обычный 7" xfId="570"/>
    <cellStyle name="Обычный 7 2" xfId="571"/>
    <cellStyle name="Обычный 7 2 2" xfId="572"/>
    <cellStyle name="Обычный 7 2 2 2" xfId="573"/>
    <cellStyle name="Обычный 7 2 3" xfId="574"/>
    <cellStyle name="Обычный 7 2 3 2" xfId="575"/>
    <cellStyle name="Обычный 7 2 4" xfId="576"/>
    <cellStyle name="Обычный 7 2 5" xfId="577"/>
    <cellStyle name="Обычный 7 3" xfId="578"/>
    <cellStyle name="Обычный 7 3 2" xfId="579"/>
    <cellStyle name="Обычный 7 3 2 2" xfId="580"/>
    <cellStyle name="Обычный 7 3 3" xfId="581"/>
    <cellStyle name="Обычный 7 3 3 2" xfId="582"/>
    <cellStyle name="Обычный 7 3 4" xfId="583"/>
    <cellStyle name="Обычный 7 3 5" xfId="584"/>
    <cellStyle name="Обычный 7 4" xfId="585"/>
    <cellStyle name="Обычный 7 4 2" xfId="586"/>
    <cellStyle name="Обычный 7 5" xfId="587"/>
    <cellStyle name="Обычный 7 5 2" xfId="588"/>
    <cellStyle name="Обычный 7 6" xfId="589"/>
    <cellStyle name="Обычный 7 7" xfId="590"/>
    <cellStyle name="Обычный 8" xfId="591"/>
    <cellStyle name="Обычный 8 2" xfId="592"/>
    <cellStyle name="Обычный 8 2 2" xfId="593"/>
    <cellStyle name="Обычный 8 3" xfId="594"/>
    <cellStyle name="Обычный 8 3 2" xfId="595"/>
    <cellStyle name="Обычный 8 4" xfId="596"/>
    <cellStyle name="Обычный 8 5" xfId="597"/>
    <cellStyle name="Обычный 9" xfId="598"/>
    <cellStyle name="Обычный 9 2" xfId="599"/>
    <cellStyle name="Обычный 9 2 2" xfId="600"/>
    <cellStyle name="Обычный 9 3" xfId="601"/>
    <cellStyle name="Обычный 9 4" xfId="602"/>
    <cellStyle name="Обычный_tmp" xfId="8"/>
    <cellStyle name="Финансовый 2" xfId="7"/>
    <cellStyle name="Финансовый 2 2" xfId="603"/>
    <cellStyle name="Финансовый 2 2 2" xfId="604"/>
    <cellStyle name="Финансовый 2 2 2 2" xfId="605"/>
    <cellStyle name="Финансовый 2 2 2 2 2" xfId="606"/>
    <cellStyle name="Финансовый 2 2 2 3" xfId="607"/>
    <cellStyle name="Финансовый 2 2 2 4" xfId="608"/>
    <cellStyle name="Финансовый 2 2 3" xfId="609"/>
    <cellStyle name="Финансовый 2 2 3 2" xfId="610"/>
    <cellStyle name="Финансовый 2 2 4" xfId="611"/>
    <cellStyle name="Финансовый 2 2 4 2" xfId="612"/>
    <cellStyle name="Финансовый 2 2 5" xfId="613"/>
    <cellStyle name="Финансовый 2 2 6" xfId="614"/>
    <cellStyle name="Финансовый 2 3" xfId="615"/>
    <cellStyle name="Финансовый 2 4" xfId="616"/>
    <cellStyle name="Финансовый 2 4 2" xfId="617"/>
    <cellStyle name="Финансовый 2 5" xfId="618"/>
    <cellStyle name="Финансовый 2 5 2" xfId="619"/>
    <cellStyle name="Финансовый 2 6" xfId="620"/>
    <cellStyle name="Финансовый 3" xfId="12"/>
    <cellStyle name="Финансовый 3 2" xfId="621"/>
    <cellStyle name="Финансовый 3 2 2" xfId="622"/>
    <cellStyle name="Финансовый 3 2 2 2" xfId="623"/>
    <cellStyle name="Финансовый 3 2 3" xfId="624"/>
    <cellStyle name="Финансовый 3 2 3 2" xfId="625"/>
    <cellStyle name="Финансовый 3 2 4" xfId="626"/>
    <cellStyle name="Финансовый 3 2 5" xfId="627"/>
    <cellStyle name="Финансовый 3 3" xfId="628"/>
    <cellStyle name="Финансовый 3 3 2" xfId="629"/>
    <cellStyle name="Финансовый 3 3 2 2" xfId="630"/>
    <cellStyle name="Финансовый 3 3 3" xfId="631"/>
    <cellStyle name="Финансовый 3 3 3 2" xfId="632"/>
    <cellStyle name="Финансовый 3 3 4" xfId="633"/>
    <cellStyle name="Финансовый 3 3 5" xfId="634"/>
    <cellStyle name="Финансовый 3 4" xfId="635"/>
    <cellStyle name="Финансовый 3 4 2" xfId="636"/>
    <cellStyle name="Финансовый 3 4 2 2" xfId="637"/>
    <cellStyle name="Финансовый 3 4 3" xfId="638"/>
    <cellStyle name="Финансовый 3 4 4" xfId="639"/>
    <cellStyle name="Финансовый 3 5" xfId="640"/>
    <cellStyle name="Финансовый 3 5 2" xfId="641"/>
    <cellStyle name="Финансовый 3 6" xfId="642"/>
    <cellStyle name="Финансовый 3 6 2" xfId="643"/>
    <cellStyle name="Финансовый 3 7" xfId="644"/>
    <cellStyle name="Финансовый 3 8" xfId="645"/>
    <cellStyle name="Финансовый 4" xfId="64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2019/&#1041;&#1102;&#1076;&#1078;&#1077;&#1090;%202020/&#1055;&#1056;&#1054;&#1045;&#1050;&#1058;/&#1087;&#1088;&#1080;&#1083;%20&#1087;&#1086;%20&#1088;&#1072;&#1089;&#1093;/&#1087;&#1088;&#1080;&#1083;%20&#1087;&#1086;%20&#1088;&#1072;&#1089;&#1093;-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Karaeva/Documents/2020/&#1052;&#1060;%20&#1057;&#1050;/&#1056;&#1072;&#1089;&#1087;&#1088;%20&#1052;&#1041;&#1058;%20(14%2011%2019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Karaeva/Documents/2021/&#1052;&#1060;%20&#1057;&#1050;/&#1052;&#1041;&#1058;%2021-23%20(05%2011%2020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ед-я стр-ра"/>
      <sheetName val="МП и неМП"/>
      <sheetName val="контроль"/>
      <sheetName val="ГРБС 2020"/>
      <sheetName val="ГРБС 2021"/>
      <sheetName val="ГРБС 2022"/>
      <sheetName val="Р ПР 2018-2020"/>
      <sheetName val="ПАРАМЕТРЫ"/>
      <sheetName val="ПРОВЕРКА прогр-непрогр"/>
      <sheetName val="прил. 2 по МП к ПЗ 2020"/>
      <sheetName val="прил. 2 по МП к ПЗ 2021"/>
      <sheetName val="прил. 2 по МП к ПЗ 2022"/>
      <sheetName val="прил. 3 по неМП 2020"/>
      <sheetName val="прил. 3 по неМП 2021"/>
      <sheetName val="прил. 3 по неМП 2022"/>
    </sheetNames>
    <sheetDataSet>
      <sheetData sheetId="0"/>
      <sheetData sheetId="1"/>
      <sheetData sheetId="2"/>
      <sheetData sheetId="3">
        <row r="29">
          <cell r="G29">
            <v>12656532.479999999</v>
          </cell>
        </row>
      </sheetData>
      <sheetData sheetId="4">
        <row r="29">
          <cell r="F29">
            <v>10379032.562000003</v>
          </cell>
        </row>
      </sheetData>
      <sheetData sheetId="5">
        <row r="19">
          <cell r="E19">
            <v>260475.42</v>
          </cell>
        </row>
        <row r="29">
          <cell r="F29">
            <v>10393989.323200002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МБТ"/>
      <sheetName val="МБТ по ГРБС"/>
      <sheetName val="прил к письм"/>
      <sheetName val="Лист1"/>
    </sheetNames>
    <sheetDataSet>
      <sheetData sheetId="0">
        <row r="4">
          <cell r="B4" t="str">
            <v>Утверждено в  бюджете города Ставрополя                     на 2019 год</v>
          </cell>
        </row>
        <row r="8">
          <cell r="I8">
            <v>-5912.25</v>
          </cell>
        </row>
        <row r="9">
          <cell r="I9">
            <v>19649.410000000033</v>
          </cell>
        </row>
        <row r="10">
          <cell r="I10">
            <v>0</v>
          </cell>
        </row>
        <row r="13">
          <cell r="I13">
            <v>4923.5200000000041</v>
          </cell>
        </row>
        <row r="14">
          <cell r="I14">
            <v>3752.1199999999953</v>
          </cell>
        </row>
        <row r="15">
          <cell r="I15">
            <v>7754.820000000007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</row>
        <row r="19">
          <cell r="I19">
            <v>177.5</v>
          </cell>
        </row>
        <row r="20">
          <cell r="I20">
            <v>724.38000000000102</v>
          </cell>
        </row>
        <row r="21">
          <cell r="I21">
            <v>16.29000000000002</v>
          </cell>
        </row>
        <row r="22">
          <cell r="I22">
            <v>-236.34999999999945</v>
          </cell>
        </row>
        <row r="23">
          <cell r="I23">
            <v>11616.630000000005</v>
          </cell>
        </row>
        <row r="24">
          <cell r="I24">
            <v>4050.8000000000011</v>
          </cell>
        </row>
        <row r="25">
          <cell r="I25">
            <v>26654.829999999958</v>
          </cell>
        </row>
        <row r="26">
          <cell r="I26">
            <v>0</v>
          </cell>
        </row>
        <row r="27">
          <cell r="I27">
            <v>2712.7600000000093</v>
          </cell>
        </row>
        <row r="28">
          <cell r="I28">
            <v>41.120000000000118</v>
          </cell>
        </row>
        <row r="30">
          <cell r="I30">
            <v>0</v>
          </cell>
        </row>
        <row r="31">
          <cell r="I31">
            <v>1758.8600000000001</v>
          </cell>
        </row>
        <row r="32">
          <cell r="I32">
            <v>25495.830000000075</v>
          </cell>
        </row>
        <row r="33">
          <cell r="I33">
            <v>1558.8400000000038</v>
          </cell>
        </row>
        <row r="35">
          <cell r="I35">
            <v>829.88000000000102</v>
          </cell>
        </row>
        <row r="40">
          <cell r="I40">
            <v>0</v>
          </cell>
        </row>
        <row r="43">
          <cell r="I43">
            <v>0</v>
          </cell>
        </row>
        <row r="51">
          <cell r="I51">
            <v>401.40000000000055</v>
          </cell>
        </row>
        <row r="52">
          <cell r="I52">
            <v>0</v>
          </cell>
        </row>
      </sheetData>
      <sheetData sheetId="1">
        <row r="14">
          <cell r="H14">
            <v>100</v>
          </cell>
        </row>
      </sheetData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мбт 20-22"/>
      <sheetName val="МБТ общ 20-22"/>
      <sheetName val="МБТ общ 21-23"/>
      <sheetName val="мбт 21-23"/>
      <sheetName val="МБТ общ 21-23 (02 11 20)"/>
      <sheetName val="мбт 21-23 (02 11 20)"/>
      <sheetName val="МБТ общ 21-23 (02 11 20) (2)"/>
      <sheetName val="мбт 21-23 (с уч план сумм)"/>
    </sheetNames>
    <sheetDataSet>
      <sheetData sheetId="0"/>
      <sheetData sheetId="1"/>
      <sheetData sheetId="2"/>
      <sheetData sheetId="3"/>
      <sheetData sheetId="4"/>
      <sheetData sheetId="5">
        <row r="66">
          <cell r="C66">
            <v>154373.89000000001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39997558519241921"/>
  </sheetPr>
  <dimension ref="A1:N33"/>
  <sheetViews>
    <sheetView view="pageBreakPreview" zoomScale="60" workbookViewId="0">
      <selection activeCell="B15" sqref="B15"/>
    </sheetView>
  </sheetViews>
  <sheetFormatPr defaultRowHeight="18.75"/>
  <cols>
    <col min="1" max="1" width="8.5703125" style="3" customWidth="1"/>
    <col min="2" max="2" width="76.7109375" style="4" customWidth="1"/>
    <col min="3" max="3" width="27.140625" style="4" customWidth="1"/>
    <col min="4" max="4" width="22.42578125" style="5" customWidth="1"/>
    <col min="5" max="5" width="21.5703125" style="5" customWidth="1"/>
    <col min="6" max="6" width="19.7109375" style="1" customWidth="1"/>
    <col min="7" max="7" width="19.28515625" style="1" customWidth="1"/>
    <col min="8" max="8" width="17.7109375" style="1" customWidth="1"/>
    <col min="9" max="14" width="19.28515625" style="1" customWidth="1"/>
    <col min="15" max="246" width="9.140625" style="1"/>
    <col min="247" max="247" width="10.7109375" style="1" customWidth="1"/>
    <col min="248" max="248" width="58" style="1" customWidth="1"/>
    <col min="249" max="249" width="35.85546875" style="1" customWidth="1"/>
    <col min="250" max="251" width="26.7109375" style="1" customWidth="1"/>
    <col min="252" max="253" width="26.28515625" style="1" customWidth="1"/>
    <col min="254" max="254" width="24" style="1" customWidth="1"/>
    <col min="255" max="256" width="22.7109375" style="1" customWidth="1"/>
    <col min="257" max="502" width="9.140625" style="1"/>
    <col min="503" max="503" width="10.7109375" style="1" customWidth="1"/>
    <col min="504" max="504" width="58" style="1" customWidth="1"/>
    <col min="505" max="505" width="35.85546875" style="1" customWidth="1"/>
    <col min="506" max="507" width="26.7109375" style="1" customWidth="1"/>
    <col min="508" max="509" width="26.28515625" style="1" customWidth="1"/>
    <col min="510" max="510" width="24" style="1" customWidth="1"/>
    <col min="511" max="512" width="22.7109375" style="1" customWidth="1"/>
    <col min="513" max="758" width="9.140625" style="1"/>
    <col min="759" max="759" width="10.7109375" style="1" customWidth="1"/>
    <col min="760" max="760" width="58" style="1" customWidth="1"/>
    <col min="761" max="761" width="35.85546875" style="1" customWidth="1"/>
    <col min="762" max="763" width="26.7109375" style="1" customWidth="1"/>
    <col min="764" max="765" width="26.28515625" style="1" customWidth="1"/>
    <col min="766" max="766" width="24" style="1" customWidth="1"/>
    <col min="767" max="768" width="22.7109375" style="1" customWidth="1"/>
    <col min="769" max="1014" width="9.140625" style="1"/>
    <col min="1015" max="1015" width="10.7109375" style="1" customWidth="1"/>
    <col min="1016" max="1016" width="58" style="1" customWidth="1"/>
    <col min="1017" max="1017" width="35.85546875" style="1" customWidth="1"/>
    <col min="1018" max="1019" width="26.7109375" style="1" customWidth="1"/>
    <col min="1020" max="1021" width="26.28515625" style="1" customWidth="1"/>
    <col min="1022" max="1022" width="24" style="1" customWidth="1"/>
    <col min="1023" max="1024" width="22.7109375" style="1" customWidth="1"/>
    <col min="1025" max="1270" width="9.140625" style="1"/>
    <col min="1271" max="1271" width="10.7109375" style="1" customWidth="1"/>
    <col min="1272" max="1272" width="58" style="1" customWidth="1"/>
    <col min="1273" max="1273" width="35.85546875" style="1" customWidth="1"/>
    <col min="1274" max="1275" width="26.7109375" style="1" customWidth="1"/>
    <col min="1276" max="1277" width="26.28515625" style="1" customWidth="1"/>
    <col min="1278" max="1278" width="24" style="1" customWidth="1"/>
    <col min="1279" max="1280" width="22.7109375" style="1" customWidth="1"/>
    <col min="1281" max="1526" width="9.140625" style="1"/>
    <col min="1527" max="1527" width="10.7109375" style="1" customWidth="1"/>
    <col min="1528" max="1528" width="58" style="1" customWidth="1"/>
    <col min="1529" max="1529" width="35.85546875" style="1" customWidth="1"/>
    <col min="1530" max="1531" width="26.7109375" style="1" customWidth="1"/>
    <col min="1532" max="1533" width="26.28515625" style="1" customWidth="1"/>
    <col min="1534" max="1534" width="24" style="1" customWidth="1"/>
    <col min="1535" max="1536" width="22.7109375" style="1" customWidth="1"/>
    <col min="1537" max="1782" width="9.140625" style="1"/>
    <col min="1783" max="1783" width="10.7109375" style="1" customWidth="1"/>
    <col min="1784" max="1784" width="58" style="1" customWidth="1"/>
    <col min="1785" max="1785" width="35.85546875" style="1" customWidth="1"/>
    <col min="1786" max="1787" width="26.7109375" style="1" customWidth="1"/>
    <col min="1788" max="1789" width="26.28515625" style="1" customWidth="1"/>
    <col min="1790" max="1790" width="24" style="1" customWidth="1"/>
    <col min="1791" max="1792" width="22.7109375" style="1" customWidth="1"/>
    <col min="1793" max="2038" width="9.140625" style="1"/>
    <col min="2039" max="2039" width="10.7109375" style="1" customWidth="1"/>
    <col min="2040" max="2040" width="58" style="1" customWidth="1"/>
    <col min="2041" max="2041" width="35.85546875" style="1" customWidth="1"/>
    <col min="2042" max="2043" width="26.7109375" style="1" customWidth="1"/>
    <col min="2044" max="2045" width="26.28515625" style="1" customWidth="1"/>
    <col min="2046" max="2046" width="24" style="1" customWidth="1"/>
    <col min="2047" max="2048" width="22.7109375" style="1" customWidth="1"/>
    <col min="2049" max="2294" width="9.140625" style="1"/>
    <col min="2295" max="2295" width="10.7109375" style="1" customWidth="1"/>
    <col min="2296" max="2296" width="58" style="1" customWidth="1"/>
    <col min="2297" max="2297" width="35.85546875" style="1" customWidth="1"/>
    <col min="2298" max="2299" width="26.7109375" style="1" customWidth="1"/>
    <col min="2300" max="2301" width="26.28515625" style="1" customWidth="1"/>
    <col min="2302" max="2302" width="24" style="1" customWidth="1"/>
    <col min="2303" max="2304" width="22.7109375" style="1" customWidth="1"/>
    <col min="2305" max="2550" width="9.140625" style="1"/>
    <col min="2551" max="2551" width="10.7109375" style="1" customWidth="1"/>
    <col min="2552" max="2552" width="58" style="1" customWidth="1"/>
    <col min="2553" max="2553" width="35.85546875" style="1" customWidth="1"/>
    <col min="2554" max="2555" width="26.7109375" style="1" customWidth="1"/>
    <col min="2556" max="2557" width="26.28515625" style="1" customWidth="1"/>
    <col min="2558" max="2558" width="24" style="1" customWidth="1"/>
    <col min="2559" max="2560" width="22.7109375" style="1" customWidth="1"/>
    <col min="2561" max="2806" width="9.140625" style="1"/>
    <col min="2807" max="2807" width="10.7109375" style="1" customWidth="1"/>
    <col min="2808" max="2808" width="58" style="1" customWidth="1"/>
    <col min="2809" max="2809" width="35.85546875" style="1" customWidth="1"/>
    <col min="2810" max="2811" width="26.7109375" style="1" customWidth="1"/>
    <col min="2812" max="2813" width="26.28515625" style="1" customWidth="1"/>
    <col min="2814" max="2814" width="24" style="1" customWidth="1"/>
    <col min="2815" max="2816" width="22.7109375" style="1" customWidth="1"/>
    <col min="2817" max="3062" width="9.140625" style="1"/>
    <col min="3063" max="3063" width="10.7109375" style="1" customWidth="1"/>
    <col min="3064" max="3064" width="58" style="1" customWidth="1"/>
    <col min="3065" max="3065" width="35.85546875" style="1" customWidth="1"/>
    <col min="3066" max="3067" width="26.7109375" style="1" customWidth="1"/>
    <col min="3068" max="3069" width="26.28515625" style="1" customWidth="1"/>
    <col min="3070" max="3070" width="24" style="1" customWidth="1"/>
    <col min="3071" max="3072" width="22.7109375" style="1" customWidth="1"/>
    <col min="3073" max="3318" width="9.140625" style="1"/>
    <col min="3319" max="3319" width="10.7109375" style="1" customWidth="1"/>
    <col min="3320" max="3320" width="58" style="1" customWidth="1"/>
    <col min="3321" max="3321" width="35.85546875" style="1" customWidth="1"/>
    <col min="3322" max="3323" width="26.7109375" style="1" customWidth="1"/>
    <col min="3324" max="3325" width="26.28515625" style="1" customWidth="1"/>
    <col min="3326" max="3326" width="24" style="1" customWidth="1"/>
    <col min="3327" max="3328" width="22.7109375" style="1" customWidth="1"/>
    <col min="3329" max="3574" width="9.140625" style="1"/>
    <col min="3575" max="3575" width="10.7109375" style="1" customWidth="1"/>
    <col min="3576" max="3576" width="58" style="1" customWidth="1"/>
    <col min="3577" max="3577" width="35.85546875" style="1" customWidth="1"/>
    <col min="3578" max="3579" width="26.7109375" style="1" customWidth="1"/>
    <col min="3580" max="3581" width="26.28515625" style="1" customWidth="1"/>
    <col min="3582" max="3582" width="24" style="1" customWidth="1"/>
    <col min="3583" max="3584" width="22.7109375" style="1" customWidth="1"/>
    <col min="3585" max="3830" width="9.140625" style="1"/>
    <col min="3831" max="3831" width="10.7109375" style="1" customWidth="1"/>
    <col min="3832" max="3832" width="58" style="1" customWidth="1"/>
    <col min="3833" max="3833" width="35.85546875" style="1" customWidth="1"/>
    <col min="3834" max="3835" width="26.7109375" style="1" customWidth="1"/>
    <col min="3836" max="3837" width="26.28515625" style="1" customWidth="1"/>
    <col min="3838" max="3838" width="24" style="1" customWidth="1"/>
    <col min="3839" max="3840" width="22.7109375" style="1" customWidth="1"/>
    <col min="3841" max="4086" width="9.140625" style="1"/>
    <col min="4087" max="4087" width="10.7109375" style="1" customWidth="1"/>
    <col min="4088" max="4088" width="58" style="1" customWidth="1"/>
    <col min="4089" max="4089" width="35.85546875" style="1" customWidth="1"/>
    <col min="4090" max="4091" width="26.7109375" style="1" customWidth="1"/>
    <col min="4092" max="4093" width="26.28515625" style="1" customWidth="1"/>
    <col min="4094" max="4094" width="24" style="1" customWidth="1"/>
    <col min="4095" max="4096" width="22.7109375" style="1" customWidth="1"/>
    <col min="4097" max="4342" width="9.140625" style="1"/>
    <col min="4343" max="4343" width="10.7109375" style="1" customWidth="1"/>
    <col min="4344" max="4344" width="58" style="1" customWidth="1"/>
    <col min="4345" max="4345" width="35.85546875" style="1" customWidth="1"/>
    <col min="4346" max="4347" width="26.7109375" style="1" customWidth="1"/>
    <col min="4348" max="4349" width="26.28515625" style="1" customWidth="1"/>
    <col min="4350" max="4350" width="24" style="1" customWidth="1"/>
    <col min="4351" max="4352" width="22.7109375" style="1" customWidth="1"/>
    <col min="4353" max="4598" width="9.140625" style="1"/>
    <col min="4599" max="4599" width="10.7109375" style="1" customWidth="1"/>
    <col min="4600" max="4600" width="58" style="1" customWidth="1"/>
    <col min="4601" max="4601" width="35.85546875" style="1" customWidth="1"/>
    <col min="4602" max="4603" width="26.7109375" style="1" customWidth="1"/>
    <col min="4604" max="4605" width="26.28515625" style="1" customWidth="1"/>
    <col min="4606" max="4606" width="24" style="1" customWidth="1"/>
    <col min="4607" max="4608" width="22.7109375" style="1" customWidth="1"/>
    <col min="4609" max="4854" width="9.140625" style="1"/>
    <col min="4855" max="4855" width="10.7109375" style="1" customWidth="1"/>
    <col min="4856" max="4856" width="58" style="1" customWidth="1"/>
    <col min="4857" max="4857" width="35.85546875" style="1" customWidth="1"/>
    <col min="4858" max="4859" width="26.7109375" style="1" customWidth="1"/>
    <col min="4860" max="4861" width="26.28515625" style="1" customWidth="1"/>
    <col min="4862" max="4862" width="24" style="1" customWidth="1"/>
    <col min="4863" max="4864" width="22.7109375" style="1" customWidth="1"/>
    <col min="4865" max="5110" width="9.140625" style="1"/>
    <col min="5111" max="5111" width="10.7109375" style="1" customWidth="1"/>
    <col min="5112" max="5112" width="58" style="1" customWidth="1"/>
    <col min="5113" max="5113" width="35.85546875" style="1" customWidth="1"/>
    <col min="5114" max="5115" width="26.7109375" style="1" customWidth="1"/>
    <col min="5116" max="5117" width="26.28515625" style="1" customWidth="1"/>
    <col min="5118" max="5118" width="24" style="1" customWidth="1"/>
    <col min="5119" max="5120" width="22.7109375" style="1" customWidth="1"/>
    <col min="5121" max="5366" width="9.140625" style="1"/>
    <col min="5367" max="5367" width="10.7109375" style="1" customWidth="1"/>
    <col min="5368" max="5368" width="58" style="1" customWidth="1"/>
    <col min="5369" max="5369" width="35.85546875" style="1" customWidth="1"/>
    <col min="5370" max="5371" width="26.7109375" style="1" customWidth="1"/>
    <col min="5372" max="5373" width="26.28515625" style="1" customWidth="1"/>
    <col min="5374" max="5374" width="24" style="1" customWidth="1"/>
    <col min="5375" max="5376" width="22.7109375" style="1" customWidth="1"/>
    <col min="5377" max="5622" width="9.140625" style="1"/>
    <col min="5623" max="5623" width="10.7109375" style="1" customWidth="1"/>
    <col min="5624" max="5624" width="58" style="1" customWidth="1"/>
    <col min="5625" max="5625" width="35.85546875" style="1" customWidth="1"/>
    <col min="5626" max="5627" width="26.7109375" style="1" customWidth="1"/>
    <col min="5628" max="5629" width="26.28515625" style="1" customWidth="1"/>
    <col min="5630" max="5630" width="24" style="1" customWidth="1"/>
    <col min="5631" max="5632" width="22.7109375" style="1" customWidth="1"/>
    <col min="5633" max="5878" width="9.140625" style="1"/>
    <col min="5879" max="5879" width="10.7109375" style="1" customWidth="1"/>
    <col min="5880" max="5880" width="58" style="1" customWidth="1"/>
    <col min="5881" max="5881" width="35.85546875" style="1" customWidth="1"/>
    <col min="5882" max="5883" width="26.7109375" style="1" customWidth="1"/>
    <col min="5884" max="5885" width="26.28515625" style="1" customWidth="1"/>
    <col min="5886" max="5886" width="24" style="1" customWidth="1"/>
    <col min="5887" max="5888" width="22.7109375" style="1" customWidth="1"/>
    <col min="5889" max="6134" width="9.140625" style="1"/>
    <col min="6135" max="6135" width="10.7109375" style="1" customWidth="1"/>
    <col min="6136" max="6136" width="58" style="1" customWidth="1"/>
    <col min="6137" max="6137" width="35.85546875" style="1" customWidth="1"/>
    <col min="6138" max="6139" width="26.7109375" style="1" customWidth="1"/>
    <col min="6140" max="6141" width="26.28515625" style="1" customWidth="1"/>
    <col min="6142" max="6142" width="24" style="1" customWidth="1"/>
    <col min="6143" max="6144" width="22.7109375" style="1" customWidth="1"/>
    <col min="6145" max="6390" width="9.140625" style="1"/>
    <col min="6391" max="6391" width="10.7109375" style="1" customWidth="1"/>
    <col min="6392" max="6392" width="58" style="1" customWidth="1"/>
    <col min="6393" max="6393" width="35.85546875" style="1" customWidth="1"/>
    <col min="6394" max="6395" width="26.7109375" style="1" customWidth="1"/>
    <col min="6396" max="6397" width="26.28515625" style="1" customWidth="1"/>
    <col min="6398" max="6398" width="24" style="1" customWidth="1"/>
    <col min="6399" max="6400" width="22.7109375" style="1" customWidth="1"/>
    <col min="6401" max="6646" width="9.140625" style="1"/>
    <col min="6647" max="6647" width="10.7109375" style="1" customWidth="1"/>
    <col min="6648" max="6648" width="58" style="1" customWidth="1"/>
    <col min="6649" max="6649" width="35.85546875" style="1" customWidth="1"/>
    <col min="6650" max="6651" width="26.7109375" style="1" customWidth="1"/>
    <col min="6652" max="6653" width="26.28515625" style="1" customWidth="1"/>
    <col min="6654" max="6654" width="24" style="1" customWidth="1"/>
    <col min="6655" max="6656" width="22.7109375" style="1" customWidth="1"/>
    <col min="6657" max="6902" width="9.140625" style="1"/>
    <col min="6903" max="6903" width="10.7109375" style="1" customWidth="1"/>
    <col min="6904" max="6904" width="58" style="1" customWidth="1"/>
    <col min="6905" max="6905" width="35.85546875" style="1" customWidth="1"/>
    <col min="6906" max="6907" width="26.7109375" style="1" customWidth="1"/>
    <col min="6908" max="6909" width="26.28515625" style="1" customWidth="1"/>
    <col min="6910" max="6910" width="24" style="1" customWidth="1"/>
    <col min="6911" max="6912" width="22.7109375" style="1" customWidth="1"/>
    <col min="6913" max="7158" width="9.140625" style="1"/>
    <col min="7159" max="7159" width="10.7109375" style="1" customWidth="1"/>
    <col min="7160" max="7160" width="58" style="1" customWidth="1"/>
    <col min="7161" max="7161" width="35.85546875" style="1" customWidth="1"/>
    <col min="7162" max="7163" width="26.7109375" style="1" customWidth="1"/>
    <col min="7164" max="7165" width="26.28515625" style="1" customWidth="1"/>
    <col min="7166" max="7166" width="24" style="1" customWidth="1"/>
    <col min="7167" max="7168" width="22.7109375" style="1" customWidth="1"/>
    <col min="7169" max="7414" width="9.140625" style="1"/>
    <col min="7415" max="7415" width="10.7109375" style="1" customWidth="1"/>
    <col min="7416" max="7416" width="58" style="1" customWidth="1"/>
    <col min="7417" max="7417" width="35.85546875" style="1" customWidth="1"/>
    <col min="7418" max="7419" width="26.7109375" style="1" customWidth="1"/>
    <col min="7420" max="7421" width="26.28515625" style="1" customWidth="1"/>
    <col min="7422" max="7422" width="24" style="1" customWidth="1"/>
    <col min="7423" max="7424" width="22.7109375" style="1" customWidth="1"/>
    <col min="7425" max="7670" width="9.140625" style="1"/>
    <col min="7671" max="7671" width="10.7109375" style="1" customWidth="1"/>
    <col min="7672" max="7672" width="58" style="1" customWidth="1"/>
    <col min="7673" max="7673" width="35.85546875" style="1" customWidth="1"/>
    <col min="7674" max="7675" width="26.7109375" style="1" customWidth="1"/>
    <col min="7676" max="7677" width="26.28515625" style="1" customWidth="1"/>
    <col min="7678" max="7678" width="24" style="1" customWidth="1"/>
    <col min="7679" max="7680" width="22.7109375" style="1" customWidth="1"/>
    <col min="7681" max="7926" width="9.140625" style="1"/>
    <col min="7927" max="7927" width="10.7109375" style="1" customWidth="1"/>
    <col min="7928" max="7928" width="58" style="1" customWidth="1"/>
    <col min="7929" max="7929" width="35.85546875" style="1" customWidth="1"/>
    <col min="7930" max="7931" width="26.7109375" style="1" customWidth="1"/>
    <col min="7932" max="7933" width="26.28515625" style="1" customWidth="1"/>
    <col min="7934" max="7934" width="24" style="1" customWidth="1"/>
    <col min="7935" max="7936" width="22.7109375" style="1" customWidth="1"/>
    <col min="7937" max="8182" width="9.140625" style="1"/>
    <col min="8183" max="8183" width="10.7109375" style="1" customWidth="1"/>
    <col min="8184" max="8184" width="58" style="1" customWidth="1"/>
    <col min="8185" max="8185" width="35.85546875" style="1" customWidth="1"/>
    <col min="8186" max="8187" width="26.7109375" style="1" customWidth="1"/>
    <col min="8188" max="8189" width="26.28515625" style="1" customWidth="1"/>
    <col min="8190" max="8190" width="24" style="1" customWidth="1"/>
    <col min="8191" max="8192" width="22.7109375" style="1" customWidth="1"/>
    <col min="8193" max="8438" width="9.140625" style="1"/>
    <col min="8439" max="8439" width="10.7109375" style="1" customWidth="1"/>
    <col min="8440" max="8440" width="58" style="1" customWidth="1"/>
    <col min="8441" max="8441" width="35.85546875" style="1" customWidth="1"/>
    <col min="8442" max="8443" width="26.7109375" style="1" customWidth="1"/>
    <col min="8444" max="8445" width="26.28515625" style="1" customWidth="1"/>
    <col min="8446" max="8446" width="24" style="1" customWidth="1"/>
    <col min="8447" max="8448" width="22.7109375" style="1" customWidth="1"/>
    <col min="8449" max="8694" width="9.140625" style="1"/>
    <col min="8695" max="8695" width="10.7109375" style="1" customWidth="1"/>
    <col min="8696" max="8696" width="58" style="1" customWidth="1"/>
    <col min="8697" max="8697" width="35.85546875" style="1" customWidth="1"/>
    <col min="8698" max="8699" width="26.7109375" style="1" customWidth="1"/>
    <col min="8700" max="8701" width="26.28515625" style="1" customWidth="1"/>
    <col min="8702" max="8702" width="24" style="1" customWidth="1"/>
    <col min="8703" max="8704" width="22.7109375" style="1" customWidth="1"/>
    <col min="8705" max="8950" width="9.140625" style="1"/>
    <col min="8951" max="8951" width="10.7109375" style="1" customWidth="1"/>
    <col min="8952" max="8952" width="58" style="1" customWidth="1"/>
    <col min="8953" max="8953" width="35.85546875" style="1" customWidth="1"/>
    <col min="8954" max="8955" width="26.7109375" style="1" customWidth="1"/>
    <col min="8956" max="8957" width="26.28515625" style="1" customWidth="1"/>
    <col min="8958" max="8958" width="24" style="1" customWidth="1"/>
    <col min="8959" max="8960" width="22.7109375" style="1" customWidth="1"/>
    <col min="8961" max="9206" width="9.140625" style="1"/>
    <col min="9207" max="9207" width="10.7109375" style="1" customWidth="1"/>
    <col min="9208" max="9208" width="58" style="1" customWidth="1"/>
    <col min="9209" max="9209" width="35.85546875" style="1" customWidth="1"/>
    <col min="9210" max="9211" width="26.7109375" style="1" customWidth="1"/>
    <col min="9212" max="9213" width="26.28515625" style="1" customWidth="1"/>
    <col min="9214" max="9214" width="24" style="1" customWidth="1"/>
    <col min="9215" max="9216" width="22.7109375" style="1" customWidth="1"/>
    <col min="9217" max="9462" width="9.140625" style="1"/>
    <col min="9463" max="9463" width="10.7109375" style="1" customWidth="1"/>
    <col min="9464" max="9464" width="58" style="1" customWidth="1"/>
    <col min="9465" max="9465" width="35.85546875" style="1" customWidth="1"/>
    <col min="9466" max="9467" width="26.7109375" style="1" customWidth="1"/>
    <col min="9468" max="9469" width="26.28515625" style="1" customWidth="1"/>
    <col min="9470" max="9470" width="24" style="1" customWidth="1"/>
    <col min="9471" max="9472" width="22.7109375" style="1" customWidth="1"/>
    <col min="9473" max="9718" width="9.140625" style="1"/>
    <col min="9719" max="9719" width="10.7109375" style="1" customWidth="1"/>
    <col min="9720" max="9720" width="58" style="1" customWidth="1"/>
    <col min="9721" max="9721" width="35.85546875" style="1" customWidth="1"/>
    <col min="9722" max="9723" width="26.7109375" style="1" customWidth="1"/>
    <col min="9724" max="9725" width="26.28515625" style="1" customWidth="1"/>
    <col min="9726" max="9726" width="24" style="1" customWidth="1"/>
    <col min="9727" max="9728" width="22.7109375" style="1" customWidth="1"/>
    <col min="9729" max="9974" width="9.140625" style="1"/>
    <col min="9975" max="9975" width="10.7109375" style="1" customWidth="1"/>
    <col min="9976" max="9976" width="58" style="1" customWidth="1"/>
    <col min="9977" max="9977" width="35.85546875" style="1" customWidth="1"/>
    <col min="9978" max="9979" width="26.7109375" style="1" customWidth="1"/>
    <col min="9980" max="9981" width="26.28515625" style="1" customWidth="1"/>
    <col min="9982" max="9982" width="24" style="1" customWidth="1"/>
    <col min="9983" max="9984" width="22.7109375" style="1" customWidth="1"/>
    <col min="9985" max="10230" width="9.140625" style="1"/>
    <col min="10231" max="10231" width="10.7109375" style="1" customWidth="1"/>
    <col min="10232" max="10232" width="58" style="1" customWidth="1"/>
    <col min="10233" max="10233" width="35.85546875" style="1" customWidth="1"/>
    <col min="10234" max="10235" width="26.7109375" style="1" customWidth="1"/>
    <col min="10236" max="10237" width="26.28515625" style="1" customWidth="1"/>
    <col min="10238" max="10238" width="24" style="1" customWidth="1"/>
    <col min="10239" max="10240" width="22.7109375" style="1" customWidth="1"/>
    <col min="10241" max="10486" width="9.140625" style="1"/>
    <col min="10487" max="10487" width="10.7109375" style="1" customWidth="1"/>
    <col min="10488" max="10488" width="58" style="1" customWidth="1"/>
    <col min="10489" max="10489" width="35.85546875" style="1" customWidth="1"/>
    <col min="10490" max="10491" width="26.7109375" style="1" customWidth="1"/>
    <col min="10492" max="10493" width="26.28515625" style="1" customWidth="1"/>
    <col min="10494" max="10494" width="24" style="1" customWidth="1"/>
    <col min="10495" max="10496" width="22.7109375" style="1" customWidth="1"/>
    <col min="10497" max="10742" width="9.140625" style="1"/>
    <col min="10743" max="10743" width="10.7109375" style="1" customWidth="1"/>
    <col min="10744" max="10744" width="58" style="1" customWidth="1"/>
    <col min="10745" max="10745" width="35.85546875" style="1" customWidth="1"/>
    <col min="10746" max="10747" width="26.7109375" style="1" customWidth="1"/>
    <col min="10748" max="10749" width="26.28515625" style="1" customWidth="1"/>
    <col min="10750" max="10750" width="24" style="1" customWidth="1"/>
    <col min="10751" max="10752" width="22.7109375" style="1" customWidth="1"/>
    <col min="10753" max="10998" width="9.140625" style="1"/>
    <col min="10999" max="10999" width="10.7109375" style="1" customWidth="1"/>
    <col min="11000" max="11000" width="58" style="1" customWidth="1"/>
    <col min="11001" max="11001" width="35.85546875" style="1" customWidth="1"/>
    <col min="11002" max="11003" width="26.7109375" style="1" customWidth="1"/>
    <col min="11004" max="11005" width="26.28515625" style="1" customWidth="1"/>
    <col min="11006" max="11006" width="24" style="1" customWidth="1"/>
    <col min="11007" max="11008" width="22.7109375" style="1" customWidth="1"/>
    <col min="11009" max="11254" width="9.140625" style="1"/>
    <col min="11255" max="11255" width="10.7109375" style="1" customWidth="1"/>
    <col min="11256" max="11256" width="58" style="1" customWidth="1"/>
    <col min="11257" max="11257" width="35.85546875" style="1" customWidth="1"/>
    <col min="11258" max="11259" width="26.7109375" style="1" customWidth="1"/>
    <col min="11260" max="11261" width="26.28515625" style="1" customWidth="1"/>
    <col min="11262" max="11262" width="24" style="1" customWidth="1"/>
    <col min="11263" max="11264" width="22.7109375" style="1" customWidth="1"/>
    <col min="11265" max="11510" width="9.140625" style="1"/>
    <col min="11511" max="11511" width="10.7109375" style="1" customWidth="1"/>
    <col min="11512" max="11512" width="58" style="1" customWidth="1"/>
    <col min="11513" max="11513" width="35.85546875" style="1" customWidth="1"/>
    <col min="11514" max="11515" width="26.7109375" style="1" customWidth="1"/>
    <col min="11516" max="11517" width="26.28515625" style="1" customWidth="1"/>
    <col min="11518" max="11518" width="24" style="1" customWidth="1"/>
    <col min="11519" max="11520" width="22.7109375" style="1" customWidth="1"/>
    <col min="11521" max="11766" width="9.140625" style="1"/>
    <col min="11767" max="11767" width="10.7109375" style="1" customWidth="1"/>
    <col min="11768" max="11768" width="58" style="1" customWidth="1"/>
    <col min="11769" max="11769" width="35.85546875" style="1" customWidth="1"/>
    <col min="11770" max="11771" width="26.7109375" style="1" customWidth="1"/>
    <col min="11772" max="11773" width="26.28515625" style="1" customWidth="1"/>
    <col min="11774" max="11774" width="24" style="1" customWidth="1"/>
    <col min="11775" max="11776" width="22.7109375" style="1" customWidth="1"/>
    <col min="11777" max="12022" width="9.140625" style="1"/>
    <col min="12023" max="12023" width="10.7109375" style="1" customWidth="1"/>
    <col min="12024" max="12024" width="58" style="1" customWidth="1"/>
    <col min="12025" max="12025" width="35.85546875" style="1" customWidth="1"/>
    <col min="12026" max="12027" width="26.7109375" style="1" customWidth="1"/>
    <col min="12028" max="12029" width="26.28515625" style="1" customWidth="1"/>
    <col min="12030" max="12030" width="24" style="1" customWidth="1"/>
    <col min="12031" max="12032" width="22.7109375" style="1" customWidth="1"/>
    <col min="12033" max="12278" width="9.140625" style="1"/>
    <col min="12279" max="12279" width="10.7109375" style="1" customWidth="1"/>
    <col min="12280" max="12280" width="58" style="1" customWidth="1"/>
    <col min="12281" max="12281" width="35.85546875" style="1" customWidth="1"/>
    <col min="12282" max="12283" width="26.7109375" style="1" customWidth="1"/>
    <col min="12284" max="12285" width="26.28515625" style="1" customWidth="1"/>
    <col min="12286" max="12286" width="24" style="1" customWidth="1"/>
    <col min="12287" max="12288" width="22.7109375" style="1" customWidth="1"/>
    <col min="12289" max="12534" width="9.140625" style="1"/>
    <col min="12535" max="12535" width="10.7109375" style="1" customWidth="1"/>
    <col min="12536" max="12536" width="58" style="1" customWidth="1"/>
    <col min="12537" max="12537" width="35.85546875" style="1" customWidth="1"/>
    <col min="12538" max="12539" width="26.7109375" style="1" customWidth="1"/>
    <col min="12540" max="12541" width="26.28515625" style="1" customWidth="1"/>
    <col min="12542" max="12542" width="24" style="1" customWidth="1"/>
    <col min="12543" max="12544" width="22.7109375" style="1" customWidth="1"/>
    <col min="12545" max="12790" width="9.140625" style="1"/>
    <col min="12791" max="12791" width="10.7109375" style="1" customWidth="1"/>
    <col min="12792" max="12792" width="58" style="1" customWidth="1"/>
    <col min="12793" max="12793" width="35.85546875" style="1" customWidth="1"/>
    <col min="12794" max="12795" width="26.7109375" style="1" customWidth="1"/>
    <col min="12796" max="12797" width="26.28515625" style="1" customWidth="1"/>
    <col min="12798" max="12798" width="24" style="1" customWidth="1"/>
    <col min="12799" max="12800" width="22.7109375" style="1" customWidth="1"/>
    <col min="12801" max="13046" width="9.140625" style="1"/>
    <col min="13047" max="13047" width="10.7109375" style="1" customWidth="1"/>
    <col min="13048" max="13048" width="58" style="1" customWidth="1"/>
    <col min="13049" max="13049" width="35.85546875" style="1" customWidth="1"/>
    <col min="13050" max="13051" width="26.7109375" style="1" customWidth="1"/>
    <col min="13052" max="13053" width="26.28515625" style="1" customWidth="1"/>
    <col min="13054" max="13054" width="24" style="1" customWidth="1"/>
    <col min="13055" max="13056" width="22.7109375" style="1" customWidth="1"/>
    <col min="13057" max="13302" width="9.140625" style="1"/>
    <col min="13303" max="13303" width="10.7109375" style="1" customWidth="1"/>
    <col min="13304" max="13304" width="58" style="1" customWidth="1"/>
    <col min="13305" max="13305" width="35.85546875" style="1" customWidth="1"/>
    <col min="13306" max="13307" width="26.7109375" style="1" customWidth="1"/>
    <col min="13308" max="13309" width="26.28515625" style="1" customWidth="1"/>
    <col min="13310" max="13310" width="24" style="1" customWidth="1"/>
    <col min="13311" max="13312" width="22.7109375" style="1" customWidth="1"/>
    <col min="13313" max="13558" width="9.140625" style="1"/>
    <col min="13559" max="13559" width="10.7109375" style="1" customWidth="1"/>
    <col min="13560" max="13560" width="58" style="1" customWidth="1"/>
    <col min="13561" max="13561" width="35.85546875" style="1" customWidth="1"/>
    <col min="13562" max="13563" width="26.7109375" style="1" customWidth="1"/>
    <col min="13564" max="13565" width="26.28515625" style="1" customWidth="1"/>
    <col min="13566" max="13566" width="24" style="1" customWidth="1"/>
    <col min="13567" max="13568" width="22.7109375" style="1" customWidth="1"/>
    <col min="13569" max="13814" width="9.140625" style="1"/>
    <col min="13815" max="13815" width="10.7109375" style="1" customWidth="1"/>
    <col min="13816" max="13816" width="58" style="1" customWidth="1"/>
    <col min="13817" max="13817" width="35.85546875" style="1" customWidth="1"/>
    <col min="13818" max="13819" width="26.7109375" style="1" customWidth="1"/>
    <col min="13820" max="13821" width="26.28515625" style="1" customWidth="1"/>
    <col min="13822" max="13822" width="24" style="1" customWidth="1"/>
    <col min="13823" max="13824" width="22.7109375" style="1" customWidth="1"/>
    <col min="13825" max="14070" width="9.140625" style="1"/>
    <col min="14071" max="14071" width="10.7109375" style="1" customWidth="1"/>
    <col min="14072" max="14072" width="58" style="1" customWidth="1"/>
    <col min="14073" max="14073" width="35.85546875" style="1" customWidth="1"/>
    <col min="14074" max="14075" width="26.7109375" style="1" customWidth="1"/>
    <col min="14076" max="14077" width="26.28515625" style="1" customWidth="1"/>
    <col min="14078" max="14078" width="24" style="1" customWidth="1"/>
    <col min="14079" max="14080" width="22.7109375" style="1" customWidth="1"/>
    <col min="14081" max="14326" width="9.140625" style="1"/>
    <col min="14327" max="14327" width="10.7109375" style="1" customWidth="1"/>
    <col min="14328" max="14328" width="58" style="1" customWidth="1"/>
    <col min="14329" max="14329" width="35.85546875" style="1" customWidth="1"/>
    <col min="14330" max="14331" width="26.7109375" style="1" customWidth="1"/>
    <col min="14332" max="14333" width="26.28515625" style="1" customWidth="1"/>
    <col min="14334" max="14334" width="24" style="1" customWidth="1"/>
    <col min="14335" max="14336" width="22.7109375" style="1" customWidth="1"/>
    <col min="14337" max="14582" width="9.140625" style="1"/>
    <col min="14583" max="14583" width="10.7109375" style="1" customWidth="1"/>
    <col min="14584" max="14584" width="58" style="1" customWidth="1"/>
    <col min="14585" max="14585" width="35.85546875" style="1" customWidth="1"/>
    <col min="14586" max="14587" width="26.7109375" style="1" customWidth="1"/>
    <col min="14588" max="14589" width="26.28515625" style="1" customWidth="1"/>
    <col min="14590" max="14590" width="24" style="1" customWidth="1"/>
    <col min="14591" max="14592" width="22.7109375" style="1" customWidth="1"/>
    <col min="14593" max="14838" width="9.140625" style="1"/>
    <col min="14839" max="14839" width="10.7109375" style="1" customWidth="1"/>
    <col min="14840" max="14840" width="58" style="1" customWidth="1"/>
    <col min="14841" max="14841" width="35.85546875" style="1" customWidth="1"/>
    <col min="14842" max="14843" width="26.7109375" style="1" customWidth="1"/>
    <col min="14844" max="14845" width="26.28515625" style="1" customWidth="1"/>
    <col min="14846" max="14846" width="24" style="1" customWidth="1"/>
    <col min="14847" max="14848" width="22.7109375" style="1" customWidth="1"/>
    <col min="14849" max="15094" width="9.140625" style="1"/>
    <col min="15095" max="15095" width="10.7109375" style="1" customWidth="1"/>
    <col min="15096" max="15096" width="58" style="1" customWidth="1"/>
    <col min="15097" max="15097" width="35.85546875" style="1" customWidth="1"/>
    <col min="15098" max="15099" width="26.7109375" style="1" customWidth="1"/>
    <col min="15100" max="15101" width="26.28515625" style="1" customWidth="1"/>
    <col min="15102" max="15102" width="24" style="1" customWidth="1"/>
    <col min="15103" max="15104" width="22.7109375" style="1" customWidth="1"/>
    <col min="15105" max="15350" width="9.140625" style="1"/>
    <col min="15351" max="15351" width="10.7109375" style="1" customWidth="1"/>
    <col min="15352" max="15352" width="58" style="1" customWidth="1"/>
    <col min="15353" max="15353" width="35.85546875" style="1" customWidth="1"/>
    <col min="15354" max="15355" width="26.7109375" style="1" customWidth="1"/>
    <col min="15356" max="15357" width="26.28515625" style="1" customWidth="1"/>
    <col min="15358" max="15358" width="24" style="1" customWidth="1"/>
    <col min="15359" max="15360" width="22.7109375" style="1" customWidth="1"/>
    <col min="15361" max="15606" width="9.140625" style="1"/>
    <col min="15607" max="15607" width="10.7109375" style="1" customWidth="1"/>
    <col min="15608" max="15608" width="58" style="1" customWidth="1"/>
    <col min="15609" max="15609" width="35.85546875" style="1" customWidth="1"/>
    <col min="15610" max="15611" width="26.7109375" style="1" customWidth="1"/>
    <col min="15612" max="15613" width="26.28515625" style="1" customWidth="1"/>
    <col min="15614" max="15614" width="24" style="1" customWidth="1"/>
    <col min="15615" max="15616" width="22.7109375" style="1" customWidth="1"/>
    <col min="15617" max="15862" width="9.140625" style="1"/>
    <col min="15863" max="15863" width="10.7109375" style="1" customWidth="1"/>
    <col min="15864" max="15864" width="58" style="1" customWidth="1"/>
    <col min="15865" max="15865" width="35.85546875" style="1" customWidth="1"/>
    <col min="15866" max="15867" width="26.7109375" style="1" customWidth="1"/>
    <col min="15868" max="15869" width="26.28515625" style="1" customWidth="1"/>
    <col min="15870" max="15870" width="24" style="1" customWidth="1"/>
    <col min="15871" max="15872" width="22.7109375" style="1" customWidth="1"/>
    <col min="15873" max="16118" width="9.140625" style="1"/>
    <col min="16119" max="16119" width="10.7109375" style="1" customWidth="1"/>
    <col min="16120" max="16120" width="58" style="1" customWidth="1"/>
    <col min="16121" max="16121" width="35.85546875" style="1" customWidth="1"/>
    <col min="16122" max="16123" width="26.7109375" style="1" customWidth="1"/>
    <col min="16124" max="16125" width="26.28515625" style="1" customWidth="1"/>
    <col min="16126" max="16126" width="24" style="1" customWidth="1"/>
    <col min="16127" max="16128" width="22.7109375" style="1" customWidth="1"/>
    <col min="16129" max="16384" width="9.140625" style="1"/>
  </cols>
  <sheetData>
    <row r="1" spans="1:14" ht="20.25">
      <c r="A1" s="198" t="s">
        <v>69</v>
      </c>
      <c r="B1" s="198"/>
      <c r="C1" s="198"/>
      <c r="D1" s="198"/>
      <c r="E1" s="198"/>
      <c r="F1" s="198"/>
      <c r="G1" s="198"/>
      <c r="H1" s="198"/>
      <c r="I1" s="198"/>
    </row>
    <row r="2" spans="1:14" ht="20.25">
      <c r="A2" s="8"/>
      <c r="B2" s="8"/>
      <c r="C2" s="8"/>
      <c r="D2" s="8"/>
      <c r="E2" s="8"/>
      <c r="F2" s="8"/>
      <c r="G2" s="8"/>
      <c r="H2" s="8"/>
      <c r="I2" s="8" t="s">
        <v>70</v>
      </c>
    </row>
    <row r="3" spans="1:14" ht="20.25">
      <c r="A3" s="199" t="s">
        <v>73</v>
      </c>
      <c r="B3" s="199"/>
      <c r="C3" s="199"/>
      <c r="D3" s="199"/>
      <c r="E3" s="199"/>
      <c r="F3" s="199"/>
      <c r="G3" s="199"/>
      <c r="H3" s="199"/>
      <c r="I3" s="199"/>
    </row>
    <row r="4" spans="1:14" ht="20.25">
      <c r="A4" s="199" t="s">
        <v>0</v>
      </c>
      <c r="B4" s="199"/>
      <c r="C4" s="199"/>
      <c r="D4" s="199"/>
      <c r="E4" s="199"/>
      <c r="F4" s="199"/>
      <c r="G4" s="199"/>
      <c r="H4" s="199"/>
      <c r="I4" s="199"/>
    </row>
    <row r="5" spans="1:14" s="2" customFormat="1">
      <c r="A5" s="200"/>
      <c r="B5" s="200"/>
      <c r="C5" s="200"/>
      <c r="D5" s="200"/>
      <c r="E5" s="200"/>
      <c r="F5" s="200"/>
      <c r="G5" s="200"/>
      <c r="H5" s="200"/>
      <c r="I5" s="200"/>
    </row>
    <row r="6" spans="1:14">
      <c r="I6" s="6" t="s">
        <v>1</v>
      </c>
      <c r="J6" s="6"/>
      <c r="K6" s="6"/>
      <c r="L6" s="6"/>
      <c r="M6" s="6"/>
      <c r="N6" s="6"/>
    </row>
    <row r="7" spans="1:14" ht="21" customHeight="1">
      <c r="A7" s="194" t="s">
        <v>2</v>
      </c>
      <c r="B7" s="201" t="s">
        <v>3</v>
      </c>
      <c r="C7" s="202" t="s">
        <v>4</v>
      </c>
      <c r="D7" s="205" t="s">
        <v>5</v>
      </c>
      <c r="E7" s="206"/>
      <c r="F7" s="194" t="s">
        <v>6</v>
      </c>
      <c r="G7" s="194" t="s">
        <v>7</v>
      </c>
      <c r="H7" s="194" t="s">
        <v>8</v>
      </c>
      <c r="I7" s="194" t="s">
        <v>9</v>
      </c>
      <c r="J7" s="194"/>
      <c r="K7" s="194"/>
      <c r="L7" s="194">
        <v>98</v>
      </c>
      <c r="M7" s="194"/>
      <c r="N7" s="194"/>
    </row>
    <row r="8" spans="1:14" ht="18" customHeight="1">
      <c r="A8" s="195"/>
      <c r="B8" s="201"/>
      <c r="C8" s="203"/>
      <c r="D8" s="197" t="s">
        <v>11</v>
      </c>
      <c r="E8" s="197" t="s">
        <v>12</v>
      </c>
      <c r="F8" s="195"/>
      <c r="G8" s="195"/>
      <c r="H8" s="195"/>
      <c r="I8" s="195"/>
      <c r="J8" s="195"/>
      <c r="K8" s="195"/>
      <c r="L8" s="195"/>
      <c r="M8" s="195"/>
      <c r="N8" s="195"/>
    </row>
    <row r="9" spans="1:14" ht="177.6" customHeight="1">
      <c r="A9" s="196"/>
      <c r="B9" s="201"/>
      <c r="C9" s="204"/>
      <c r="D9" s="197"/>
      <c r="E9" s="197"/>
      <c r="F9" s="196"/>
      <c r="G9" s="196"/>
      <c r="H9" s="196"/>
      <c r="I9" s="196"/>
      <c r="J9" s="196"/>
      <c r="K9" s="196"/>
      <c r="L9" s="196"/>
      <c r="M9" s="196"/>
      <c r="N9" s="196"/>
    </row>
    <row r="10" spans="1:14" s="8" customFormat="1" ht="20.25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10</v>
      </c>
      <c r="J10" s="7"/>
      <c r="K10" s="7"/>
      <c r="L10" s="7"/>
      <c r="M10" s="7"/>
      <c r="N10" s="7"/>
    </row>
    <row r="11" spans="1:14" s="2" customFormat="1" ht="20.25">
      <c r="A11" s="9" t="s">
        <v>13</v>
      </c>
      <c r="B11" s="10" t="s">
        <v>14</v>
      </c>
      <c r="C11" s="17">
        <f>D11+E11</f>
        <v>55349.44999999999</v>
      </c>
      <c r="D11" s="17">
        <v>0</v>
      </c>
      <c r="E11" s="17">
        <v>55349.44999999999</v>
      </c>
      <c r="F11" s="17">
        <v>0</v>
      </c>
      <c r="G11" s="17">
        <f>C11+F11</f>
        <v>55349.44999999999</v>
      </c>
      <c r="H11" s="17"/>
      <c r="I11" s="17">
        <f>G11+H11</f>
        <v>55349.44999999999</v>
      </c>
      <c r="J11" s="11">
        <v>55349.44999999999</v>
      </c>
      <c r="K11" s="11">
        <f>G11-J11</f>
        <v>0</v>
      </c>
      <c r="L11" s="11"/>
      <c r="M11" s="11"/>
      <c r="N11" s="11"/>
    </row>
    <row r="12" spans="1:14" ht="20.25">
      <c r="A12" s="9" t="s">
        <v>15</v>
      </c>
      <c r="B12" s="10" t="s">
        <v>16</v>
      </c>
      <c r="C12" s="17">
        <f t="shared" ref="C12:C26" si="0">D12+E12</f>
        <v>224612.16999999998</v>
      </c>
      <c r="D12" s="17">
        <v>62533.05</v>
      </c>
      <c r="E12" s="17">
        <v>162079.12</v>
      </c>
      <c r="F12" s="17">
        <v>0</v>
      </c>
      <c r="G12" s="17">
        <f>C12+F12</f>
        <v>224612.16999999998</v>
      </c>
      <c r="H12" s="17">
        <v>12291.01</v>
      </c>
      <c r="I12" s="17">
        <f t="shared" ref="I12:I26" si="1">G12+H12</f>
        <v>236903.18</v>
      </c>
      <c r="J12" s="11">
        <v>224612.16999999998</v>
      </c>
      <c r="K12" s="11">
        <f t="shared" ref="K12:K27" si="2">G12-J12</f>
        <v>0</v>
      </c>
      <c r="L12" s="11"/>
      <c r="M12" s="11"/>
      <c r="N12" s="11"/>
    </row>
    <row r="13" spans="1:14" ht="40.5">
      <c r="A13" s="9" t="s">
        <v>17</v>
      </c>
      <c r="B13" s="10" t="s">
        <v>18</v>
      </c>
      <c r="C13" s="17">
        <f t="shared" si="0"/>
        <v>111648.47</v>
      </c>
      <c r="D13" s="17">
        <v>21469.84</v>
      </c>
      <c r="E13" s="17">
        <v>90178.63</v>
      </c>
      <c r="F13" s="17">
        <v>0</v>
      </c>
      <c r="G13" s="17">
        <f t="shared" ref="G13:G17" si="3">C13+F13</f>
        <v>111648.47</v>
      </c>
      <c r="H13" s="17">
        <v>39513.11</v>
      </c>
      <c r="I13" s="17">
        <f t="shared" si="1"/>
        <v>151161.58000000002</v>
      </c>
      <c r="J13" s="11">
        <v>111648.46999999999</v>
      </c>
      <c r="K13" s="11">
        <f t="shared" si="2"/>
        <v>0</v>
      </c>
      <c r="L13" s="11"/>
      <c r="M13" s="11"/>
      <c r="N13" s="11"/>
    </row>
    <row r="14" spans="1:14" ht="40.5">
      <c r="A14" s="9" t="s">
        <v>19</v>
      </c>
      <c r="B14" s="10" t="s">
        <v>20</v>
      </c>
      <c r="C14" s="17">
        <f t="shared" si="0"/>
        <v>320935.33999999997</v>
      </c>
      <c r="D14" s="17">
        <v>208368.83</v>
      </c>
      <c r="E14" s="17">
        <v>112566.51</v>
      </c>
      <c r="F14" s="17">
        <v>0</v>
      </c>
      <c r="G14" s="17">
        <f t="shared" si="3"/>
        <v>320935.33999999997</v>
      </c>
      <c r="H14" s="17"/>
      <c r="I14" s="17">
        <f t="shared" si="1"/>
        <v>320935.33999999997</v>
      </c>
      <c r="J14" s="11">
        <v>320935.34000000003</v>
      </c>
      <c r="K14" s="11">
        <f t="shared" si="2"/>
        <v>0</v>
      </c>
      <c r="L14" s="11">
        <v>33519.96</v>
      </c>
      <c r="M14" s="11"/>
      <c r="N14" s="11"/>
    </row>
    <row r="15" spans="1:14" ht="40.5">
      <c r="A15" s="9" t="s">
        <v>21</v>
      </c>
      <c r="B15" s="10" t="s">
        <v>326</v>
      </c>
      <c r="C15" s="17">
        <f t="shared" si="0"/>
        <v>169724.97</v>
      </c>
      <c r="D15" s="17">
        <v>113944.43</v>
      </c>
      <c r="E15" s="17">
        <v>55780.540000000008</v>
      </c>
      <c r="F15" s="17">
        <v>0</v>
      </c>
      <c r="G15" s="17">
        <f t="shared" si="3"/>
        <v>169724.97</v>
      </c>
      <c r="H15" s="17"/>
      <c r="I15" s="17">
        <f t="shared" si="1"/>
        <v>169724.97</v>
      </c>
      <c r="J15" s="11">
        <v>169724.97</v>
      </c>
      <c r="K15" s="11">
        <f t="shared" si="2"/>
        <v>0</v>
      </c>
      <c r="L15" s="11"/>
      <c r="M15" s="11"/>
      <c r="N15" s="11"/>
    </row>
    <row r="16" spans="1:14" ht="20.25">
      <c r="A16" s="9" t="s">
        <v>22</v>
      </c>
      <c r="B16" s="10" t="s">
        <v>23</v>
      </c>
      <c r="C16" s="17">
        <f t="shared" si="0"/>
        <v>2327314.4400000004</v>
      </c>
      <c r="D16" s="17">
        <v>2289245.4600000004</v>
      </c>
      <c r="E16" s="17">
        <v>38068.979999999996</v>
      </c>
      <c r="F16" s="17">
        <v>0</v>
      </c>
      <c r="G16" s="17">
        <f t="shared" si="3"/>
        <v>2327314.4400000004</v>
      </c>
      <c r="H16" s="17">
        <v>3134165.1300000008</v>
      </c>
      <c r="I16" s="17">
        <f t="shared" si="1"/>
        <v>5461479.5700000012</v>
      </c>
      <c r="J16" s="11">
        <v>2327314.4400000004</v>
      </c>
      <c r="K16" s="11">
        <f t="shared" si="2"/>
        <v>0</v>
      </c>
      <c r="L16" s="11"/>
      <c r="M16" s="11"/>
      <c r="N16" s="11"/>
    </row>
    <row r="17" spans="1:14" ht="40.5">
      <c r="A17" s="9" t="s">
        <v>24</v>
      </c>
      <c r="B17" s="10" t="s">
        <v>25</v>
      </c>
      <c r="C17" s="17">
        <f t="shared" si="0"/>
        <v>542974.09</v>
      </c>
      <c r="D17" s="17">
        <v>524924.49</v>
      </c>
      <c r="E17" s="17">
        <v>18049.599999999999</v>
      </c>
      <c r="F17" s="17">
        <v>0</v>
      </c>
      <c r="G17" s="17">
        <f t="shared" si="3"/>
        <v>542974.09</v>
      </c>
      <c r="H17" s="17">
        <v>12983.72</v>
      </c>
      <c r="I17" s="17">
        <f t="shared" si="1"/>
        <v>555957.80999999994</v>
      </c>
      <c r="J17" s="11">
        <v>542974.09</v>
      </c>
      <c r="K17" s="11">
        <f t="shared" si="2"/>
        <v>0</v>
      </c>
      <c r="L17" s="11"/>
      <c r="M17" s="11"/>
      <c r="N17" s="11"/>
    </row>
    <row r="18" spans="1:14" ht="40.5">
      <c r="A18" s="9" t="s">
        <v>26</v>
      </c>
      <c r="B18" s="10" t="s">
        <v>27</v>
      </c>
      <c r="C18" s="17">
        <f t="shared" si="0"/>
        <v>52404.270000000004</v>
      </c>
      <c r="D18" s="17">
        <v>43190.62</v>
      </c>
      <c r="E18" s="17">
        <v>9213.65</v>
      </c>
      <c r="F18" s="17">
        <v>0</v>
      </c>
      <c r="G18" s="17">
        <f>C18+F18</f>
        <v>52404.270000000004</v>
      </c>
      <c r="H18" s="17">
        <v>4181932.18</v>
      </c>
      <c r="I18" s="17">
        <f t="shared" si="1"/>
        <v>4234336.45</v>
      </c>
      <c r="J18" s="11">
        <v>52404.270000000004</v>
      </c>
      <c r="K18" s="11">
        <f t="shared" si="2"/>
        <v>0</v>
      </c>
      <c r="L18" s="11"/>
      <c r="M18" s="11"/>
      <c r="N18" s="11"/>
    </row>
    <row r="19" spans="1:14" ht="40.5">
      <c r="A19" s="9" t="s">
        <v>28</v>
      </c>
      <c r="B19" s="10" t="s">
        <v>29</v>
      </c>
      <c r="C19" s="17">
        <f t="shared" si="0"/>
        <v>226349.52</v>
      </c>
      <c r="D19" s="17">
        <v>205696.59</v>
      </c>
      <c r="E19" s="17">
        <v>20652.93</v>
      </c>
      <c r="F19" s="17">
        <v>0</v>
      </c>
      <c r="G19" s="17">
        <f t="shared" ref="G19:G25" si="4">C19+F19</f>
        <v>226349.52</v>
      </c>
      <c r="H19" s="17"/>
      <c r="I19" s="17">
        <f t="shared" si="1"/>
        <v>226349.52</v>
      </c>
      <c r="J19" s="11">
        <v>226349.52</v>
      </c>
      <c r="K19" s="11">
        <f t="shared" si="2"/>
        <v>0</v>
      </c>
      <c r="L19" s="11"/>
      <c r="M19" s="11"/>
      <c r="N19" s="11"/>
    </row>
    <row r="20" spans="1:14" ht="20.25">
      <c r="A20" s="9" t="s">
        <v>30</v>
      </c>
      <c r="B20" s="10" t="s">
        <v>31</v>
      </c>
      <c r="C20" s="17">
        <f t="shared" si="0"/>
        <v>163909.14000000001</v>
      </c>
      <c r="D20" s="17">
        <v>122711.2</v>
      </c>
      <c r="E20" s="17">
        <v>41197.94</v>
      </c>
      <c r="F20" s="17">
        <v>0</v>
      </c>
      <c r="G20" s="17">
        <f>C20+F20</f>
        <v>163909.14000000001</v>
      </c>
      <c r="H20" s="17">
        <v>17056.57</v>
      </c>
      <c r="I20" s="17">
        <f t="shared" si="1"/>
        <v>180965.71000000002</v>
      </c>
      <c r="J20" s="11">
        <v>163909.14000000001</v>
      </c>
      <c r="K20" s="11">
        <f t="shared" si="2"/>
        <v>0</v>
      </c>
      <c r="L20" s="11"/>
      <c r="M20" s="11"/>
      <c r="N20" s="11"/>
    </row>
    <row r="21" spans="1:14" ht="20.25">
      <c r="A21" s="9" t="s">
        <v>32</v>
      </c>
      <c r="B21" s="10" t="s">
        <v>33</v>
      </c>
      <c r="C21" s="17">
        <f t="shared" si="0"/>
        <v>161957.49</v>
      </c>
      <c r="D21" s="17">
        <v>123900.1</v>
      </c>
      <c r="E21" s="17">
        <v>38057.389999999992</v>
      </c>
      <c r="F21" s="17">
        <v>0</v>
      </c>
      <c r="G21" s="17">
        <f t="shared" si="4"/>
        <v>161957.49</v>
      </c>
      <c r="H21" s="17">
        <v>23587.89</v>
      </c>
      <c r="I21" s="17">
        <f t="shared" si="1"/>
        <v>185545.38</v>
      </c>
      <c r="J21" s="11">
        <v>161957.49</v>
      </c>
      <c r="K21" s="11">
        <f t="shared" si="2"/>
        <v>0</v>
      </c>
      <c r="L21" s="11"/>
      <c r="M21" s="11"/>
      <c r="N21" s="11"/>
    </row>
    <row r="22" spans="1:14" ht="40.5">
      <c r="A22" s="9" t="s">
        <v>34</v>
      </c>
      <c r="B22" s="10" t="s">
        <v>35</v>
      </c>
      <c r="C22" s="17">
        <f t="shared" si="0"/>
        <v>331149.95999999996</v>
      </c>
      <c r="D22" s="17">
        <v>277441.67999999993</v>
      </c>
      <c r="E22" s="17">
        <v>53708.280000000006</v>
      </c>
      <c r="F22" s="17">
        <v>0</v>
      </c>
      <c r="G22" s="17">
        <f t="shared" si="4"/>
        <v>331149.95999999996</v>
      </c>
      <c r="H22" s="17">
        <v>8280.5499999999993</v>
      </c>
      <c r="I22" s="17">
        <f t="shared" si="1"/>
        <v>339430.50999999995</v>
      </c>
      <c r="J22" s="11">
        <v>331149.96000000002</v>
      </c>
      <c r="K22" s="11">
        <f t="shared" si="2"/>
        <v>0</v>
      </c>
      <c r="L22" s="11"/>
      <c r="M22" s="11"/>
      <c r="N22" s="11"/>
    </row>
    <row r="23" spans="1:14" s="2" customFormat="1" ht="40.5">
      <c r="A23" s="9" t="s">
        <v>36</v>
      </c>
      <c r="B23" s="10" t="s">
        <v>37</v>
      </c>
      <c r="C23" s="17">
        <f t="shared" si="0"/>
        <v>584299.22000000009</v>
      </c>
      <c r="D23" s="17">
        <f>610848.92-F23</f>
        <v>523868.23000000004</v>
      </c>
      <c r="E23" s="17">
        <v>60430.99</v>
      </c>
      <c r="F23" s="17">
        <v>86980.69</v>
      </c>
      <c r="G23" s="17">
        <f>C23+F23</f>
        <v>671279.91000000015</v>
      </c>
      <c r="H23" s="17">
        <v>769523.45</v>
      </c>
      <c r="I23" s="17">
        <f t="shared" si="1"/>
        <v>1440803.36</v>
      </c>
      <c r="J23" s="11">
        <v>671279.90999999992</v>
      </c>
      <c r="K23" s="11">
        <f t="shared" si="2"/>
        <v>0</v>
      </c>
      <c r="L23" s="11">
        <v>0.01</v>
      </c>
      <c r="M23" s="11"/>
      <c r="N23" s="11"/>
    </row>
    <row r="24" spans="1:14" s="2" customFormat="1" ht="40.5">
      <c r="A24" s="9" t="s">
        <v>38</v>
      </c>
      <c r="B24" s="10" t="s">
        <v>39</v>
      </c>
      <c r="C24" s="17">
        <f t="shared" si="0"/>
        <v>99293.78</v>
      </c>
      <c r="D24" s="17">
        <f>43883.04-F24</f>
        <v>12934.54</v>
      </c>
      <c r="E24" s="17">
        <v>86359.239999999991</v>
      </c>
      <c r="F24" s="17">
        <v>30948.5</v>
      </c>
      <c r="G24" s="17">
        <f>C24+F24</f>
        <v>130242.28</v>
      </c>
      <c r="H24" s="17">
        <v>1938021.81</v>
      </c>
      <c r="I24" s="17">
        <f t="shared" si="1"/>
        <v>2068264.09</v>
      </c>
      <c r="J24" s="11">
        <v>130242.28</v>
      </c>
      <c r="K24" s="11">
        <f t="shared" si="2"/>
        <v>0</v>
      </c>
      <c r="L24" s="11">
        <v>1500</v>
      </c>
      <c r="M24" s="11"/>
      <c r="N24" s="11"/>
    </row>
    <row r="25" spans="1:14" ht="60.75">
      <c r="A25" s="9" t="s">
        <v>40</v>
      </c>
      <c r="B25" s="10" t="s">
        <v>41</v>
      </c>
      <c r="C25" s="17">
        <f t="shared" si="0"/>
        <v>115651.70999999999</v>
      </c>
      <c r="D25" s="17">
        <v>96522.959999999992</v>
      </c>
      <c r="E25" s="17">
        <v>19128.75</v>
      </c>
      <c r="F25" s="17">
        <v>0</v>
      </c>
      <c r="G25" s="17">
        <f t="shared" si="4"/>
        <v>115651.70999999999</v>
      </c>
      <c r="H25" s="17"/>
      <c r="I25" s="17">
        <f t="shared" si="1"/>
        <v>115651.70999999999</v>
      </c>
      <c r="J25" s="11">
        <v>115651.70999999999</v>
      </c>
      <c r="K25" s="11">
        <f t="shared" si="2"/>
        <v>0</v>
      </c>
      <c r="L25" s="11"/>
      <c r="M25" s="11"/>
      <c r="N25" s="11"/>
    </row>
    <row r="26" spans="1:14" ht="20.25">
      <c r="A26" s="9" t="s">
        <v>42</v>
      </c>
      <c r="B26" s="10" t="s">
        <v>43</v>
      </c>
      <c r="C26" s="17">
        <f t="shared" si="0"/>
        <v>22906.95</v>
      </c>
      <c r="D26" s="17">
        <v>0</v>
      </c>
      <c r="E26" s="17">
        <v>22906.95</v>
      </c>
      <c r="F26" s="17"/>
      <c r="G26" s="17">
        <f>C26+F26</f>
        <v>22906.95</v>
      </c>
      <c r="H26" s="17"/>
      <c r="I26" s="17">
        <f t="shared" si="1"/>
        <v>22906.95</v>
      </c>
      <c r="J26" s="11">
        <v>22906.95</v>
      </c>
      <c r="K26" s="11">
        <f t="shared" si="2"/>
        <v>0</v>
      </c>
      <c r="L26" s="11"/>
      <c r="M26" s="11"/>
      <c r="N26" s="11"/>
    </row>
    <row r="27" spans="1:14" s="2" customFormat="1" ht="20.25">
      <c r="A27" s="12"/>
      <c r="B27" s="10" t="s">
        <v>44</v>
      </c>
      <c r="C27" s="17">
        <f>SUM(C11:C26)</f>
        <v>5510480.9700000007</v>
      </c>
      <c r="D27" s="17">
        <f>SUM(D11:D26)</f>
        <v>4626752.0200000014</v>
      </c>
      <c r="E27" s="17">
        <f>SUM(E11:E26)</f>
        <v>883728.95000000007</v>
      </c>
      <c r="F27" s="17">
        <f>SUM(F11:F26)</f>
        <v>117929.19</v>
      </c>
      <c r="G27" s="17">
        <f>SUM(G11:G26)</f>
        <v>5628410.1600000011</v>
      </c>
      <c r="H27" s="17">
        <f t="shared" ref="H27" si="5">SUM(H11:H26)</f>
        <v>10137355.420000002</v>
      </c>
      <c r="I27" s="17">
        <f>SUM(I11:I26)</f>
        <v>15765765.580000002</v>
      </c>
      <c r="J27" s="11">
        <f>SUM(J11:J26)</f>
        <v>5628410.1600000011</v>
      </c>
      <c r="K27" s="11">
        <f t="shared" si="2"/>
        <v>0</v>
      </c>
      <c r="L27" s="11">
        <f t="shared" ref="L27" si="6">SUM(L11:L26)</f>
        <v>35019.97</v>
      </c>
      <c r="M27" s="11">
        <f>L27-D27</f>
        <v>-4591732.0500000017</v>
      </c>
      <c r="N27" s="11"/>
    </row>
    <row r="28" spans="1:14" ht="20.25">
      <c r="A28" s="13"/>
      <c r="B28" s="13"/>
      <c r="C28" s="13"/>
      <c r="D28" s="14"/>
      <c r="E28" s="14"/>
      <c r="F28" s="13"/>
      <c r="G28" s="13"/>
      <c r="H28" s="15"/>
      <c r="I28" s="13"/>
      <c r="J28" s="13"/>
      <c r="K28" s="13"/>
      <c r="L28" s="13"/>
      <c r="M28" s="13"/>
      <c r="N28" s="13"/>
    </row>
    <row r="29" spans="1:14" ht="20.25">
      <c r="B29" s="16" t="s">
        <v>45</v>
      </c>
      <c r="C29" s="17"/>
      <c r="D29" s="17"/>
      <c r="E29" s="17"/>
      <c r="F29" s="17"/>
      <c r="G29" s="17"/>
      <c r="H29" s="17"/>
      <c r="I29" s="17">
        <f>'[1]ГРБС 2020'!$G$29</f>
        <v>12656532.479999999</v>
      </c>
      <c r="J29" s="17"/>
      <c r="K29" s="17"/>
      <c r="L29" s="17"/>
      <c r="M29" s="17"/>
      <c r="N29" s="17"/>
    </row>
    <row r="30" spans="1:14" ht="20.25">
      <c r="B30" s="16" t="s">
        <v>46</v>
      </c>
      <c r="C30" s="17">
        <f>C27-C29</f>
        <v>5510480.9700000007</v>
      </c>
      <c r="D30" s="17">
        <f t="shared" ref="D30:I30" si="7">D27-D29</f>
        <v>4626752.0200000014</v>
      </c>
      <c r="E30" s="17">
        <f t="shared" si="7"/>
        <v>883728.95000000007</v>
      </c>
      <c r="F30" s="17">
        <f t="shared" si="7"/>
        <v>117929.19</v>
      </c>
      <c r="G30" s="17">
        <f t="shared" si="7"/>
        <v>5628410.1600000011</v>
      </c>
      <c r="H30" s="17">
        <f t="shared" si="7"/>
        <v>10137355.420000002</v>
      </c>
      <c r="I30" s="17">
        <f t="shared" si="7"/>
        <v>3109233.1000000034</v>
      </c>
      <c r="J30" s="17"/>
      <c r="K30" s="17"/>
      <c r="L30" s="17"/>
      <c r="M30" s="17"/>
      <c r="N30" s="17"/>
    </row>
    <row r="32" spans="1:14">
      <c r="C32" s="4">
        <v>735323.36</v>
      </c>
      <c r="F32" s="5"/>
      <c r="G32" s="5"/>
    </row>
    <row r="33" spans="3:3">
      <c r="C33" s="18"/>
    </row>
  </sheetData>
  <mergeCells count="19">
    <mergeCell ref="A1:I1"/>
    <mergeCell ref="A3:I3"/>
    <mergeCell ref="A4:I4"/>
    <mergeCell ref="A5:I5"/>
    <mergeCell ref="A7:A9"/>
    <mergeCell ref="B7:B9"/>
    <mergeCell ref="C7:C9"/>
    <mergeCell ref="D7:E7"/>
    <mergeCell ref="F7:F9"/>
    <mergeCell ref="G7:G9"/>
    <mergeCell ref="M7:M9"/>
    <mergeCell ref="N7:N9"/>
    <mergeCell ref="D8:D9"/>
    <mergeCell ref="E8:E9"/>
    <mergeCell ref="H7:H9"/>
    <mergeCell ref="I7:I9"/>
    <mergeCell ref="J7:J9"/>
    <mergeCell ref="K7:K9"/>
    <mergeCell ref="L7:L9"/>
  </mergeCells>
  <pageMargins left="0.64" right="0.27559055118110237" top="0.32" bottom="7.874015748031496E-2" header="0.15748031496062992" footer="0.15748031496062992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0.39997558519241921"/>
    <pageSetUpPr fitToPage="1"/>
  </sheetPr>
  <dimension ref="A1:N38"/>
  <sheetViews>
    <sheetView view="pageBreakPreview" zoomScale="75" zoomScaleSheetLayoutView="75" workbookViewId="0">
      <selection activeCell="D7" sqref="A5:M27"/>
    </sheetView>
  </sheetViews>
  <sheetFormatPr defaultRowHeight="18.75"/>
  <cols>
    <col min="1" max="1" width="8.5703125" style="3" customWidth="1"/>
    <col min="2" max="2" width="76.7109375" style="4" customWidth="1"/>
    <col min="3" max="3" width="27.140625" style="4" customWidth="1"/>
    <col min="4" max="4" width="22.42578125" style="5" customWidth="1"/>
    <col min="5" max="6" width="21.5703125" style="5" customWidth="1"/>
    <col min="7" max="7" width="19.28515625" style="1" customWidth="1"/>
    <col min="8" max="8" width="18.5703125" style="1" customWidth="1"/>
    <col min="9" max="14" width="19.28515625" style="1" customWidth="1"/>
    <col min="15" max="246" width="9.140625" style="1"/>
    <col min="247" max="247" width="10.7109375" style="1" customWidth="1"/>
    <col min="248" max="248" width="58" style="1" customWidth="1"/>
    <col min="249" max="249" width="35.85546875" style="1" customWidth="1"/>
    <col min="250" max="251" width="26.7109375" style="1" customWidth="1"/>
    <col min="252" max="253" width="26.28515625" style="1" customWidth="1"/>
    <col min="254" max="254" width="24" style="1" customWidth="1"/>
    <col min="255" max="256" width="22.7109375" style="1" customWidth="1"/>
    <col min="257" max="502" width="9.140625" style="1"/>
    <col min="503" max="503" width="10.7109375" style="1" customWidth="1"/>
    <col min="504" max="504" width="58" style="1" customWidth="1"/>
    <col min="505" max="505" width="35.85546875" style="1" customWidth="1"/>
    <col min="506" max="507" width="26.7109375" style="1" customWidth="1"/>
    <col min="508" max="509" width="26.28515625" style="1" customWidth="1"/>
    <col min="510" max="510" width="24" style="1" customWidth="1"/>
    <col min="511" max="512" width="22.7109375" style="1" customWidth="1"/>
    <col min="513" max="758" width="9.140625" style="1"/>
    <col min="759" max="759" width="10.7109375" style="1" customWidth="1"/>
    <col min="760" max="760" width="58" style="1" customWidth="1"/>
    <col min="761" max="761" width="35.85546875" style="1" customWidth="1"/>
    <col min="762" max="763" width="26.7109375" style="1" customWidth="1"/>
    <col min="764" max="765" width="26.28515625" style="1" customWidth="1"/>
    <col min="766" max="766" width="24" style="1" customWidth="1"/>
    <col min="767" max="768" width="22.7109375" style="1" customWidth="1"/>
    <col min="769" max="1014" width="9.140625" style="1"/>
    <col min="1015" max="1015" width="10.7109375" style="1" customWidth="1"/>
    <col min="1016" max="1016" width="58" style="1" customWidth="1"/>
    <col min="1017" max="1017" width="35.85546875" style="1" customWidth="1"/>
    <col min="1018" max="1019" width="26.7109375" style="1" customWidth="1"/>
    <col min="1020" max="1021" width="26.28515625" style="1" customWidth="1"/>
    <col min="1022" max="1022" width="24" style="1" customWidth="1"/>
    <col min="1023" max="1024" width="22.7109375" style="1" customWidth="1"/>
    <col min="1025" max="1270" width="9.140625" style="1"/>
    <col min="1271" max="1271" width="10.7109375" style="1" customWidth="1"/>
    <col min="1272" max="1272" width="58" style="1" customWidth="1"/>
    <col min="1273" max="1273" width="35.85546875" style="1" customWidth="1"/>
    <col min="1274" max="1275" width="26.7109375" style="1" customWidth="1"/>
    <col min="1276" max="1277" width="26.28515625" style="1" customWidth="1"/>
    <col min="1278" max="1278" width="24" style="1" customWidth="1"/>
    <col min="1279" max="1280" width="22.7109375" style="1" customWidth="1"/>
    <col min="1281" max="1526" width="9.140625" style="1"/>
    <col min="1527" max="1527" width="10.7109375" style="1" customWidth="1"/>
    <col min="1528" max="1528" width="58" style="1" customWidth="1"/>
    <col min="1529" max="1529" width="35.85546875" style="1" customWidth="1"/>
    <col min="1530" max="1531" width="26.7109375" style="1" customWidth="1"/>
    <col min="1532" max="1533" width="26.28515625" style="1" customWidth="1"/>
    <col min="1534" max="1534" width="24" style="1" customWidth="1"/>
    <col min="1535" max="1536" width="22.7109375" style="1" customWidth="1"/>
    <col min="1537" max="1782" width="9.140625" style="1"/>
    <col min="1783" max="1783" width="10.7109375" style="1" customWidth="1"/>
    <col min="1784" max="1784" width="58" style="1" customWidth="1"/>
    <col min="1785" max="1785" width="35.85546875" style="1" customWidth="1"/>
    <col min="1786" max="1787" width="26.7109375" style="1" customWidth="1"/>
    <col min="1788" max="1789" width="26.28515625" style="1" customWidth="1"/>
    <col min="1790" max="1790" width="24" style="1" customWidth="1"/>
    <col min="1791" max="1792" width="22.7109375" style="1" customWidth="1"/>
    <col min="1793" max="2038" width="9.140625" style="1"/>
    <col min="2039" max="2039" width="10.7109375" style="1" customWidth="1"/>
    <col min="2040" max="2040" width="58" style="1" customWidth="1"/>
    <col min="2041" max="2041" width="35.85546875" style="1" customWidth="1"/>
    <col min="2042" max="2043" width="26.7109375" style="1" customWidth="1"/>
    <col min="2044" max="2045" width="26.28515625" style="1" customWidth="1"/>
    <col min="2046" max="2046" width="24" style="1" customWidth="1"/>
    <col min="2047" max="2048" width="22.7109375" style="1" customWidth="1"/>
    <col min="2049" max="2294" width="9.140625" style="1"/>
    <col min="2295" max="2295" width="10.7109375" style="1" customWidth="1"/>
    <col min="2296" max="2296" width="58" style="1" customWidth="1"/>
    <col min="2297" max="2297" width="35.85546875" style="1" customWidth="1"/>
    <col min="2298" max="2299" width="26.7109375" style="1" customWidth="1"/>
    <col min="2300" max="2301" width="26.28515625" style="1" customWidth="1"/>
    <col min="2302" max="2302" width="24" style="1" customWidth="1"/>
    <col min="2303" max="2304" width="22.7109375" style="1" customWidth="1"/>
    <col min="2305" max="2550" width="9.140625" style="1"/>
    <col min="2551" max="2551" width="10.7109375" style="1" customWidth="1"/>
    <col min="2552" max="2552" width="58" style="1" customWidth="1"/>
    <col min="2553" max="2553" width="35.85546875" style="1" customWidth="1"/>
    <col min="2554" max="2555" width="26.7109375" style="1" customWidth="1"/>
    <col min="2556" max="2557" width="26.28515625" style="1" customWidth="1"/>
    <col min="2558" max="2558" width="24" style="1" customWidth="1"/>
    <col min="2559" max="2560" width="22.7109375" style="1" customWidth="1"/>
    <col min="2561" max="2806" width="9.140625" style="1"/>
    <col min="2807" max="2807" width="10.7109375" style="1" customWidth="1"/>
    <col min="2808" max="2808" width="58" style="1" customWidth="1"/>
    <col min="2809" max="2809" width="35.85546875" style="1" customWidth="1"/>
    <col min="2810" max="2811" width="26.7109375" style="1" customWidth="1"/>
    <col min="2812" max="2813" width="26.28515625" style="1" customWidth="1"/>
    <col min="2814" max="2814" width="24" style="1" customWidth="1"/>
    <col min="2815" max="2816" width="22.7109375" style="1" customWidth="1"/>
    <col min="2817" max="3062" width="9.140625" style="1"/>
    <col min="3063" max="3063" width="10.7109375" style="1" customWidth="1"/>
    <col min="3064" max="3064" width="58" style="1" customWidth="1"/>
    <col min="3065" max="3065" width="35.85546875" style="1" customWidth="1"/>
    <col min="3066" max="3067" width="26.7109375" style="1" customWidth="1"/>
    <col min="3068" max="3069" width="26.28515625" style="1" customWidth="1"/>
    <col min="3070" max="3070" width="24" style="1" customWidth="1"/>
    <col min="3071" max="3072" width="22.7109375" style="1" customWidth="1"/>
    <col min="3073" max="3318" width="9.140625" style="1"/>
    <col min="3319" max="3319" width="10.7109375" style="1" customWidth="1"/>
    <col min="3320" max="3320" width="58" style="1" customWidth="1"/>
    <col min="3321" max="3321" width="35.85546875" style="1" customWidth="1"/>
    <col min="3322" max="3323" width="26.7109375" style="1" customWidth="1"/>
    <col min="3324" max="3325" width="26.28515625" style="1" customWidth="1"/>
    <col min="3326" max="3326" width="24" style="1" customWidth="1"/>
    <col min="3327" max="3328" width="22.7109375" style="1" customWidth="1"/>
    <col min="3329" max="3574" width="9.140625" style="1"/>
    <col min="3575" max="3575" width="10.7109375" style="1" customWidth="1"/>
    <col min="3576" max="3576" width="58" style="1" customWidth="1"/>
    <col min="3577" max="3577" width="35.85546875" style="1" customWidth="1"/>
    <col min="3578" max="3579" width="26.7109375" style="1" customWidth="1"/>
    <col min="3580" max="3581" width="26.28515625" style="1" customWidth="1"/>
    <col min="3582" max="3582" width="24" style="1" customWidth="1"/>
    <col min="3583" max="3584" width="22.7109375" style="1" customWidth="1"/>
    <col min="3585" max="3830" width="9.140625" style="1"/>
    <col min="3831" max="3831" width="10.7109375" style="1" customWidth="1"/>
    <col min="3832" max="3832" width="58" style="1" customWidth="1"/>
    <col min="3833" max="3833" width="35.85546875" style="1" customWidth="1"/>
    <col min="3834" max="3835" width="26.7109375" style="1" customWidth="1"/>
    <col min="3836" max="3837" width="26.28515625" style="1" customWidth="1"/>
    <col min="3838" max="3838" width="24" style="1" customWidth="1"/>
    <col min="3839" max="3840" width="22.7109375" style="1" customWidth="1"/>
    <col min="3841" max="4086" width="9.140625" style="1"/>
    <col min="4087" max="4087" width="10.7109375" style="1" customWidth="1"/>
    <col min="4088" max="4088" width="58" style="1" customWidth="1"/>
    <col min="4089" max="4089" width="35.85546875" style="1" customWidth="1"/>
    <col min="4090" max="4091" width="26.7109375" style="1" customWidth="1"/>
    <col min="4092" max="4093" width="26.28515625" style="1" customWidth="1"/>
    <col min="4094" max="4094" width="24" style="1" customWidth="1"/>
    <col min="4095" max="4096" width="22.7109375" style="1" customWidth="1"/>
    <col min="4097" max="4342" width="9.140625" style="1"/>
    <col min="4343" max="4343" width="10.7109375" style="1" customWidth="1"/>
    <col min="4344" max="4344" width="58" style="1" customWidth="1"/>
    <col min="4345" max="4345" width="35.85546875" style="1" customWidth="1"/>
    <col min="4346" max="4347" width="26.7109375" style="1" customWidth="1"/>
    <col min="4348" max="4349" width="26.28515625" style="1" customWidth="1"/>
    <col min="4350" max="4350" width="24" style="1" customWidth="1"/>
    <col min="4351" max="4352" width="22.7109375" style="1" customWidth="1"/>
    <col min="4353" max="4598" width="9.140625" style="1"/>
    <col min="4599" max="4599" width="10.7109375" style="1" customWidth="1"/>
    <col min="4600" max="4600" width="58" style="1" customWidth="1"/>
    <col min="4601" max="4601" width="35.85546875" style="1" customWidth="1"/>
    <col min="4602" max="4603" width="26.7109375" style="1" customWidth="1"/>
    <col min="4604" max="4605" width="26.28515625" style="1" customWidth="1"/>
    <col min="4606" max="4606" width="24" style="1" customWidth="1"/>
    <col min="4607" max="4608" width="22.7109375" style="1" customWidth="1"/>
    <col min="4609" max="4854" width="9.140625" style="1"/>
    <col min="4855" max="4855" width="10.7109375" style="1" customWidth="1"/>
    <col min="4856" max="4856" width="58" style="1" customWidth="1"/>
    <col min="4857" max="4857" width="35.85546875" style="1" customWidth="1"/>
    <col min="4858" max="4859" width="26.7109375" style="1" customWidth="1"/>
    <col min="4860" max="4861" width="26.28515625" style="1" customWidth="1"/>
    <col min="4862" max="4862" width="24" style="1" customWidth="1"/>
    <col min="4863" max="4864" width="22.7109375" style="1" customWidth="1"/>
    <col min="4865" max="5110" width="9.140625" style="1"/>
    <col min="5111" max="5111" width="10.7109375" style="1" customWidth="1"/>
    <col min="5112" max="5112" width="58" style="1" customWidth="1"/>
    <col min="5113" max="5113" width="35.85546875" style="1" customWidth="1"/>
    <col min="5114" max="5115" width="26.7109375" style="1" customWidth="1"/>
    <col min="5116" max="5117" width="26.28515625" style="1" customWidth="1"/>
    <col min="5118" max="5118" width="24" style="1" customWidth="1"/>
    <col min="5119" max="5120" width="22.7109375" style="1" customWidth="1"/>
    <col min="5121" max="5366" width="9.140625" style="1"/>
    <col min="5367" max="5367" width="10.7109375" style="1" customWidth="1"/>
    <col min="5368" max="5368" width="58" style="1" customWidth="1"/>
    <col min="5369" max="5369" width="35.85546875" style="1" customWidth="1"/>
    <col min="5370" max="5371" width="26.7109375" style="1" customWidth="1"/>
    <col min="5372" max="5373" width="26.28515625" style="1" customWidth="1"/>
    <col min="5374" max="5374" width="24" style="1" customWidth="1"/>
    <col min="5375" max="5376" width="22.7109375" style="1" customWidth="1"/>
    <col min="5377" max="5622" width="9.140625" style="1"/>
    <col min="5623" max="5623" width="10.7109375" style="1" customWidth="1"/>
    <col min="5624" max="5624" width="58" style="1" customWidth="1"/>
    <col min="5625" max="5625" width="35.85546875" style="1" customWidth="1"/>
    <col min="5626" max="5627" width="26.7109375" style="1" customWidth="1"/>
    <col min="5628" max="5629" width="26.28515625" style="1" customWidth="1"/>
    <col min="5630" max="5630" width="24" style="1" customWidth="1"/>
    <col min="5631" max="5632" width="22.7109375" style="1" customWidth="1"/>
    <col min="5633" max="5878" width="9.140625" style="1"/>
    <col min="5879" max="5879" width="10.7109375" style="1" customWidth="1"/>
    <col min="5880" max="5880" width="58" style="1" customWidth="1"/>
    <col min="5881" max="5881" width="35.85546875" style="1" customWidth="1"/>
    <col min="5882" max="5883" width="26.7109375" style="1" customWidth="1"/>
    <col min="5884" max="5885" width="26.28515625" style="1" customWidth="1"/>
    <col min="5886" max="5886" width="24" style="1" customWidth="1"/>
    <col min="5887" max="5888" width="22.7109375" style="1" customWidth="1"/>
    <col min="5889" max="6134" width="9.140625" style="1"/>
    <col min="6135" max="6135" width="10.7109375" style="1" customWidth="1"/>
    <col min="6136" max="6136" width="58" style="1" customWidth="1"/>
    <col min="6137" max="6137" width="35.85546875" style="1" customWidth="1"/>
    <col min="6138" max="6139" width="26.7109375" style="1" customWidth="1"/>
    <col min="6140" max="6141" width="26.28515625" style="1" customWidth="1"/>
    <col min="6142" max="6142" width="24" style="1" customWidth="1"/>
    <col min="6143" max="6144" width="22.7109375" style="1" customWidth="1"/>
    <col min="6145" max="6390" width="9.140625" style="1"/>
    <col min="6391" max="6391" width="10.7109375" style="1" customWidth="1"/>
    <col min="6392" max="6392" width="58" style="1" customWidth="1"/>
    <col min="6393" max="6393" width="35.85546875" style="1" customWidth="1"/>
    <col min="6394" max="6395" width="26.7109375" style="1" customWidth="1"/>
    <col min="6396" max="6397" width="26.28515625" style="1" customWidth="1"/>
    <col min="6398" max="6398" width="24" style="1" customWidth="1"/>
    <col min="6399" max="6400" width="22.7109375" style="1" customWidth="1"/>
    <col min="6401" max="6646" width="9.140625" style="1"/>
    <col min="6647" max="6647" width="10.7109375" style="1" customWidth="1"/>
    <col min="6648" max="6648" width="58" style="1" customWidth="1"/>
    <col min="6649" max="6649" width="35.85546875" style="1" customWidth="1"/>
    <col min="6650" max="6651" width="26.7109375" style="1" customWidth="1"/>
    <col min="6652" max="6653" width="26.28515625" style="1" customWidth="1"/>
    <col min="6654" max="6654" width="24" style="1" customWidth="1"/>
    <col min="6655" max="6656" width="22.7109375" style="1" customWidth="1"/>
    <col min="6657" max="6902" width="9.140625" style="1"/>
    <col min="6903" max="6903" width="10.7109375" style="1" customWidth="1"/>
    <col min="6904" max="6904" width="58" style="1" customWidth="1"/>
    <col min="6905" max="6905" width="35.85546875" style="1" customWidth="1"/>
    <col min="6906" max="6907" width="26.7109375" style="1" customWidth="1"/>
    <col min="6908" max="6909" width="26.28515625" style="1" customWidth="1"/>
    <col min="6910" max="6910" width="24" style="1" customWidth="1"/>
    <col min="6911" max="6912" width="22.7109375" style="1" customWidth="1"/>
    <col min="6913" max="7158" width="9.140625" style="1"/>
    <col min="7159" max="7159" width="10.7109375" style="1" customWidth="1"/>
    <col min="7160" max="7160" width="58" style="1" customWidth="1"/>
    <col min="7161" max="7161" width="35.85546875" style="1" customWidth="1"/>
    <col min="7162" max="7163" width="26.7109375" style="1" customWidth="1"/>
    <col min="7164" max="7165" width="26.28515625" style="1" customWidth="1"/>
    <col min="7166" max="7166" width="24" style="1" customWidth="1"/>
    <col min="7167" max="7168" width="22.7109375" style="1" customWidth="1"/>
    <col min="7169" max="7414" width="9.140625" style="1"/>
    <col min="7415" max="7415" width="10.7109375" style="1" customWidth="1"/>
    <col min="7416" max="7416" width="58" style="1" customWidth="1"/>
    <col min="7417" max="7417" width="35.85546875" style="1" customWidth="1"/>
    <col min="7418" max="7419" width="26.7109375" style="1" customWidth="1"/>
    <col min="7420" max="7421" width="26.28515625" style="1" customWidth="1"/>
    <col min="7422" max="7422" width="24" style="1" customWidth="1"/>
    <col min="7423" max="7424" width="22.7109375" style="1" customWidth="1"/>
    <col min="7425" max="7670" width="9.140625" style="1"/>
    <col min="7671" max="7671" width="10.7109375" style="1" customWidth="1"/>
    <col min="7672" max="7672" width="58" style="1" customWidth="1"/>
    <col min="7673" max="7673" width="35.85546875" style="1" customWidth="1"/>
    <col min="7674" max="7675" width="26.7109375" style="1" customWidth="1"/>
    <col min="7676" max="7677" width="26.28515625" style="1" customWidth="1"/>
    <col min="7678" max="7678" width="24" style="1" customWidth="1"/>
    <col min="7679" max="7680" width="22.7109375" style="1" customWidth="1"/>
    <col min="7681" max="7926" width="9.140625" style="1"/>
    <col min="7927" max="7927" width="10.7109375" style="1" customWidth="1"/>
    <col min="7928" max="7928" width="58" style="1" customWidth="1"/>
    <col min="7929" max="7929" width="35.85546875" style="1" customWidth="1"/>
    <col min="7930" max="7931" width="26.7109375" style="1" customWidth="1"/>
    <col min="7932" max="7933" width="26.28515625" style="1" customWidth="1"/>
    <col min="7934" max="7934" width="24" style="1" customWidth="1"/>
    <col min="7935" max="7936" width="22.7109375" style="1" customWidth="1"/>
    <col min="7937" max="8182" width="9.140625" style="1"/>
    <col min="8183" max="8183" width="10.7109375" style="1" customWidth="1"/>
    <col min="8184" max="8184" width="58" style="1" customWidth="1"/>
    <col min="8185" max="8185" width="35.85546875" style="1" customWidth="1"/>
    <col min="8186" max="8187" width="26.7109375" style="1" customWidth="1"/>
    <col min="8188" max="8189" width="26.28515625" style="1" customWidth="1"/>
    <col min="8190" max="8190" width="24" style="1" customWidth="1"/>
    <col min="8191" max="8192" width="22.7109375" style="1" customWidth="1"/>
    <col min="8193" max="8438" width="9.140625" style="1"/>
    <col min="8439" max="8439" width="10.7109375" style="1" customWidth="1"/>
    <col min="8440" max="8440" width="58" style="1" customWidth="1"/>
    <col min="8441" max="8441" width="35.85546875" style="1" customWidth="1"/>
    <col min="8442" max="8443" width="26.7109375" style="1" customWidth="1"/>
    <col min="8444" max="8445" width="26.28515625" style="1" customWidth="1"/>
    <col min="8446" max="8446" width="24" style="1" customWidth="1"/>
    <col min="8447" max="8448" width="22.7109375" style="1" customWidth="1"/>
    <col min="8449" max="8694" width="9.140625" style="1"/>
    <col min="8695" max="8695" width="10.7109375" style="1" customWidth="1"/>
    <col min="8696" max="8696" width="58" style="1" customWidth="1"/>
    <col min="8697" max="8697" width="35.85546875" style="1" customWidth="1"/>
    <col min="8698" max="8699" width="26.7109375" style="1" customWidth="1"/>
    <col min="8700" max="8701" width="26.28515625" style="1" customWidth="1"/>
    <col min="8702" max="8702" width="24" style="1" customWidth="1"/>
    <col min="8703" max="8704" width="22.7109375" style="1" customWidth="1"/>
    <col min="8705" max="8950" width="9.140625" style="1"/>
    <col min="8951" max="8951" width="10.7109375" style="1" customWidth="1"/>
    <col min="8952" max="8952" width="58" style="1" customWidth="1"/>
    <col min="8953" max="8953" width="35.85546875" style="1" customWidth="1"/>
    <col min="8954" max="8955" width="26.7109375" style="1" customWidth="1"/>
    <col min="8956" max="8957" width="26.28515625" style="1" customWidth="1"/>
    <col min="8958" max="8958" width="24" style="1" customWidth="1"/>
    <col min="8959" max="8960" width="22.7109375" style="1" customWidth="1"/>
    <col min="8961" max="9206" width="9.140625" style="1"/>
    <col min="9207" max="9207" width="10.7109375" style="1" customWidth="1"/>
    <col min="9208" max="9208" width="58" style="1" customWidth="1"/>
    <col min="9209" max="9209" width="35.85546875" style="1" customWidth="1"/>
    <col min="9210" max="9211" width="26.7109375" style="1" customWidth="1"/>
    <col min="9212" max="9213" width="26.28515625" style="1" customWidth="1"/>
    <col min="9214" max="9214" width="24" style="1" customWidth="1"/>
    <col min="9215" max="9216" width="22.7109375" style="1" customWidth="1"/>
    <col min="9217" max="9462" width="9.140625" style="1"/>
    <col min="9463" max="9463" width="10.7109375" style="1" customWidth="1"/>
    <col min="9464" max="9464" width="58" style="1" customWidth="1"/>
    <col min="9465" max="9465" width="35.85546875" style="1" customWidth="1"/>
    <col min="9466" max="9467" width="26.7109375" style="1" customWidth="1"/>
    <col min="9468" max="9469" width="26.28515625" style="1" customWidth="1"/>
    <col min="9470" max="9470" width="24" style="1" customWidth="1"/>
    <col min="9471" max="9472" width="22.7109375" style="1" customWidth="1"/>
    <col min="9473" max="9718" width="9.140625" style="1"/>
    <col min="9719" max="9719" width="10.7109375" style="1" customWidth="1"/>
    <col min="9720" max="9720" width="58" style="1" customWidth="1"/>
    <col min="9721" max="9721" width="35.85546875" style="1" customWidth="1"/>
    <col min="9722" max="9723" width="26.7109375" style="1" customWidth="1"/>
    <col min="9724" max="9725" width="26.28515625" style="1" customWidth="1"/>
    <col min="9726" max="9726" width="24" style="1" customWidth="1"/>
    <col min="9727" max="9728" width="22.7109375" style="1" customWidth="1"/>
    <col min="9729" max="9974" width="9.140625" style="1"/>
    <col min="9975" max="9975" width="10.7109375" style="1" customWidth="1"/>
    <col min="9976" max="9976" width="58" style="1" customWidth="1"/>
    <col min="9977" max="9977" width="35.85546875" style="1" customWidth="1"/>
    <col min="9978" max="9979" width="26.7109375" style="1" customWidth="1"/>
    <col min="9980" max="9981" width="26.28515625" style="1" customWidth="1"/>
    <col min="9982" max="9982" width="24" style="1" customWidth="1"/>
    <col min="9983" max="9984" width="22.7109375" style="1" customWidth="1"/>
    <col min="9985" max="10230" width="9.140625" style="1"/>
    <col min="10231" max="10231" width="10.7109375" style="1" customWidth="1"/>
    <col min="10232" max="10232" width="58" style="1" customWidth="1"/>
    <col min="10233" max="10233" width="35.85546875" style="1" customWidth="1"/>
    <col min="10234" max="10235" width="26.7109375" style="1" customWidth="1"/>
    <col min="10236" max="10237" width="26.28515625" style="1" customWidth="1"/>
    <col min="10238" max="10238" width="24" style="1" customWidth="1"/>
    <col min="10239" max="10240" width="22.7109375" style="1" customWidth="1"/>
    <col min="10241" max="10486" width="9.140625" style="1"/>
    <col min="10487" max="10487" width="10.7109375" style="1" customWidth="1"/>
    <col min="10488" max="10488" width="58" style="1" customWidth="1"/>
    <col min="10489" max="10489" width="35.85546875" style="1" customWidth="1"/>
    <col min="10490" max="10491" width="26.7109375" style="1" customWidth="1"/>
    <col min="10492" max="10493" width="26.28515625" style="1" customWidth="1"/>
    <col min="10494" max="10494" width="24" style="1" customWidth="1"/>
    <col min="10495" max="10496" width="22.7109375" style="1" customWidth="1"/>
    <col min="10497" max="10742" width="9.140625" style="1"/>
    <col min="10743" max="10743" width="10.7109375" style="1" customWidth="1"/>
    <col min="10744" max="10744" width="58" style="1" customWidth="1"/>
    <col min="10745" max="10745" width="35.85546875" style="1" customWidth="1"/>
    <col min="10746" max="10747" width="26.7109375" style="1" customWidth="1"/>
    <col min="10748" max="10749" width="26.28515625" style="1" customWidth="1"/>
    <col min="10750" max="10750" width="24" style="1" customWidth="1"/>
    <col min="10751" max="10752" width="22.7109375" style="1" customWidth="1"/>
    <col min="10753" max="10998" width="9.140625" style="1"/>
    <col min="10999" max="10999" width="10.7109375" style="1" customWidth="1"/>
    <col min="11000" max="11000" width="58" style="1" customWidth="1"/>
    <col min="11001" max="11001" width="35.85546875" style="1" customWidth="1"/>
    <col min="11002" max="11003" width="26.7109375" style="1" customWidth="1"/>
    <col min="11004" max="11005" width="26.28515625" style="1" customWidth="1"/>
    <col min="11006" max="11006" width="24" style="1" customWidth="1"/>
    <col min="11007" max="11008" width="22.7109375" style="1" customWidth="1"/>
    <col min="11009" max="11254" width="9.140625" style="1"/>
    <col min="11255" max="11255" width="10.7109375" style="1" customWidth="1"/>
    <col min="11256" max="11256" width="58" style="1" customWidth="1"/>
    <col min="11257" max="11257" width="35.85546875" style="1" customWidth="1"/>
    <col min="11258" max="11259" width="26.7109375" style="1" customWidth="1"/>
    <col min="11260" max="11261" width="26.28515625" style="1" customWidth="1"/>
    <col min="11262" max="11262" width="24" style="1" customWidth="1"/>
    <col min="11263" max="11264" width="22.7109375" style="1" customWidth="1"/>
    <col min="11265" max="11510" width="9.140625" style="1"/>
    <col min="11511" max="11511" width="10.7109375" style="1" customWidth="1"/>
    <col min="11512" max="11512" width="58" style="1" customWidth="1"/>
    <col min="11513" max="11513" width="35.85546875" style="1" customWidth="1"/>
    <col min="11514" max="11515" width="26.7109375" style="1" customWidth="1"/>
    <col min="11516" max="11517" width="26.28515625" style="1" customWidth="1"/>
    <col min="11518" max="11518" width="24" style="1" customWidth="1"/>
    <col min="11519" max="11520" width="22.7109375" style="1" customWidth="1"/>
    <col min="11521" max="11766" width="9.140625" style="1"/>
    <col min="11767" max="11767" width="10.7109375" style="1" customWidth="1"/>
    <col min="11768" max="11768" width="58" style="1" customWidth="1"/>
    <col min="11769" max="11769" width="35.85546875" style="1" customWidth="1"/>
    <col min="11770" max="11771" width="26.7109375" style="1" customWidth="1"/>
    <col min="11772" max="11773" width="26.28515625" style="1" customWidth="1"/>
    <col min="11774" max="11774" width="24" style="1" customWidth="1"/>
    <col min="11775" max="11776" width="22.7109375" style="1" customWidth="1"/>
    <col min="11777" max="12022" width="9.140625" style="1"/>
    <col min="12023" max="12023" width="10.7109375" style="1" customWidth="1"/>
    <col min="12024" max="12024" width="58" style="1" customWidth="1"/>
    <col min="12025" max="12025" width="35.85546875" style="1" customWidth="1"/>
    <col min="12026" max="12027" width="26.7109375" style="1" customWidth="1"/>
    <col min="12028" max="12029" width="26.28515625" style="1" customWidth="1"/>
    <col min="12030" max="12030" width="24" style="1" customWidth="1"/>
    <col min="12031" max="12032" width="22.7109375" style="1" customWidth="1"/>
    <col min="12033" max="12278" width="9.140625" style="1"/>
    <col min="12279" max="12279" width="10.7109375" style="1" customWidth="1"/>
    <col min="12280" max="12280" width="58" style="1" customWidth="1"/>
    <col min="12281" max="12281" width="35.85546875" style="1" customWidth="1"/>
    <col min="12282" max="12283" width="26.7109375" style="1" customWidth="1"/>
    <col min="12284" max="12285" width="26.28515625" style="1" customWidth="1"/>
    <col min="12286" max="12286" width="24" style="1" customWidth="1"/>
    <col min="12287" max="12288" width="22.7109375" style="1" customWidth="1"/>
    <col min="12289" max="12534" width="9.140625" style="1"/>
    <col min="12535" max="12535" width="10.7109375" style="1" customWidth="1"/>
    <col min="12536" max="12536" width="58" style="1" customWidth="1"/>
    <col min="12537" max="12537" width="35.85546875" style="1" customWidth="1"/>
    <col min="12538" max="12539" width="26.7109375" style="1" customWidth="1"/>
    <col min="12540" max="12541" width="26.28515625" style="1" customWidth="1"/>
    <col min="12542" max="12542" width="24" style="1" customWidth="1"/>
    <col min="12543" max="12544" width="22.7109375" style="1" customWidth="1"/>
    <col min="12545" max="12790" width="9.140625" style="1"/>
    <col min="12791" max="12791" width="10.7109375" style="1" customWidth="1"/>
    <col min="12792" max="12792" width="58" style="1" customWidth="1"/>
    <col min="12793" max="12793" width="35.85546875" style="1" customWidth="1"/>
    <col min="12794" max="12795" width="26.7109375" style="1" customWidth="1"/>
    <col min="12796" max="12797" width="26.28515625" style="1" customWidth="1"/>
    <col min="12798" max="12798" width="24" style="1" customWidth="1"/>
    <col min="12799" max="12800" width="22.7109375" style="1" customWidth="1"/>
    <col min="12801" max="13046" width="9.140625" style="1"/>
    <col min="13047" max="13047" width="10.7109375" style="1" customWidth="1"/>
    <col min="13048" max="13048" width="58" style="1" customWidth="1"/>
    <col min="13049" max="13049" width="35.85546875" style="1" customWidth="1"/>
    <col min="13050" max="13051" width="26.7109375" style="1" customWidth="1"/>
    <col min="13052" max="13053" width="26.28515625" style="1" customWidth="1"/>
    <col min="13054" max="13054" width="24" style="1" customWidth="1"/>
    <col min="13055" max="13056" width="22.7109375" style="1" customWidth="1"/>
    <col min="13057" max="13302" width="9.140625" style="1"/>
    <col min="13303" max="13303" width="10.7109375" style="1" customWidth="1"/>
    <col min="13304" max="13304" width="58" style="1" customWidth="1"/>
    <col min="13305" max="13305" width="35.85546875" style="1" customWidth="1"/>
    <col min="13306" max="13307" width="26.7109375" style="1" customWidth="1"/>
    <col min="13308" max="13309" width="26.28515625" style="1" customWidth="1"/>
    <col min="13310" max="13310" width="24" style="1" customWidth="1"/>
    <col min="13311" max="13312" width="22.7109375" style="1" customWidth="1"/>
    <col min="13313" max="13558" width="9.140625" style="1"/>
    <col min="13559" max="13559" width="10.7109375" style="1" customWidth="1"/>
    <col min="13560" max="13560" width="58" style="1" customWidth="1"/>
    <col min="13561" max="13561" width="35.85546875" style="1" customWidth="1"/>
    <col min="13562" max="13563" width="26.7109375" style="1" customWidth="1"/>
    <col min="13564" max="13565" width="26.28515625" style="1" customWidth="1"/>
    <col min="13566" max="13566" width="24" style="1" customWidth="1"/>
    <col min="13567" max="13568" width="22.7109375" style="1" customWidth="1"/>
    <col min="13569" max="13814" width="9.140625" style="1"/>
    <col min="13815" max="13815" width="10.7109375" style="1" customWidth="1"/>
    <col min="13816" max="13816" width="58" style="1" customWidth="1"/>
    <col min="13817" max="13817" width="35.85546875" style="1" customWidth="1"/>
    <col min="13818" max="13819" width="26.7109375" style="1" customWidth="1"/>
    <col min="13820" max="13821" width="26.28515625" style="1" customWidth="1"/>
    <col min="13822" max="13822" width="24" style="1" customWidth="1"/>
    <col min="13823" max="13824" width="22.7109375" style="1" customWidth="1"/>
    <col min="13825" max="14070" width="9.140625" style="1"/>
    <col min="14071" max="14071" width="10.7109375" style="1" customWidth="1"/>
    <col min="14072" max="14072" width="58" style="1" customWidth="1"/>
    <col min="14073" max="14073" width="35.85546875" style="1" customWidth="1"/>
    <col min="14074" max="14075" width="26.7109375" style="1" customWidth="1"/>
    <col min="14076" max="14077" width="26.28515625" style="1" customWidth="1"/>
    <col min="14078" max="14078" width="24" style="1" customWidth="1"/>
    <col min="14079" max="14080" width="22.7109375" style="1" customWidth="1"/>
    <col min="14081" max="14326" width="9.140625" style="1"/>
    <col min="14327" max="14327" width="10.7109375" style="1" customWidth="1"/>
    <col min="14328" max="14328" width="58" style="1" customWidth="1"/>
    <col min="14329" max="14329" width="35.85546875" style="1" customWidth="1"/>
    <col min="14330" max="14331" width="26.7109375" style="1" customWidth="1"/>
    <col min="14332" max="14333" width="26.28515625" style="1" customWidth="1"/>
    <col min="14334" max="14334" width="24" style="1" customWidth="1"/>
    <col min="14335" max="14336" width="22.7109375" style="1" customWidth="1"/>
    <col min="14337" max="14582" width="9.140625" style="1"/>
    <col min="14583" max="14583" width="10.7109375" style="1" customWidth="1"/>
    <col min="14584" max="14584" width="58" style="1" customWidth="1"/>
    <col min="14585" max="14585" width="35.85546875" style="1" customWidth="1"/>
    <col min="14586" max="14587" width="26.7109375" style="1" customWidth="1"/>
    <col min="14588" max="14589" width="26.28515625" style="1" customWidth="1"/>
    <col min="14590" max="14590" width="24" style="1" customWidth="1"/>
    <col min="14591" max="14592" width="22.7109375" style="1" customWidth="1"/>
    <col min="14593" max="14838" width="9.140625" style="1"/>
    <col min="14839" max="14839" width="10.7109375" style="1" customWidth="1"/>
    <col min="14840" max="14840" width="58" style="1" customWidth="1"/>
    <col min="14841" max="14841" width="35.85546875" style="1" customWidth="1"/>
    <col min="14842" max="14843" width="26.7109375" style="1" customWidth="1"/>
    <col min="14844" max="14845" width="26.28515625" style="1" customWidth="1"/>
    <col min="14846" max="14846" width="24" style="1" customWidth="1"/>
    <col min="14847" max="14848" width="22.7109375" style="1" customWidth="1"/>
    <col min="14849" max="15094" width="9.140625" style="1"/>
    <col min="15095" max="15095" width="10.7109375" style="1" customWidth="1"/>
    <col min="15096" max="15096" width="58" style="1" customWidth="1"/>
    <col min="15097" max="15097" width="35.85546875" style="1" customWidth="1"/>
    <col min="15098" max="15099" width="26.7109375" style="1" customWidth="1"/>
    <col min="15100" max="15101" width="26.28515625" style="1" customWidth="1"/>
    <col min="15102" max="15102" width="24" style="1" customWidth="1"/>
    <col min="15103" max="15104" width="22.7109375" style="1" customWidth="1"/>
    <col min="15105" max="15350" width="9.140625" style="1"/>
    <col min="15351" max="15351" width="10.7109375" style="1" customWidth="1"/>
    <col min="15352" max="15352" width="58" style="1" customWidth="1"/>
    <col min="15353" max="15353" width="35.85546875" style="1" customWidth="1"/>
    <col min="15354" max="15355" width="26.7109375" style="1" customWidth="1"/>
    <col min="15356" max="15357" width="26.28515625" style="1" customWidth="1"/>
    <col min="15358" max="15358" width="24" style="1" customWidth="1"/>
    <col min="15359" max="15360" width="22.7109375" style="1" customWidth="1"/>
    <col min="15361" max="15606" width="9.140625" style="1"/>
    <col min="15607" max="15607" width="10.7109375" style="1" customWidth="1"/>
    <col min="15608" max="15608" width="58" style="1" customWidth="1"/>
    <col min="15609" max="15609" width="35.85546875" style="1" customWidth="1"/>
    <col min="15610" max="15611" width="26.7109375" style="1" customWidth="1"/>
    <col min="15612" max="15613" width="26.28515625" style="1" customWidth="1"/>
    <col min="15614" max="15614" width="24" style="1" customWidth="1"/>
    <col min="15615" max="15616" width="22.7109375" style="1" customWidth="1"/>
    <col min="15617" max="15862" width="9.140625" style="1"/>
    <col min="15863" max="15863" width="10.7109375" style="1" customWidth="1"/>
    <col min="15864" max="15864" width="58" style="1" customWidth="1"/>
    <col min="15865" max="15865" width="35.85546875" style="1" customWidth="1"/>
    <col min="15866" max="15867" width="26.7109375" style="1" customWidth="1"/>
    <col min="15868" max="15869" width="26.28515625" style="1" customWidth="1"/>
    <col min="15870" max="15870" width="24" style="1" customWidth="1"/>
    <col min="15871" max="15872" width="22.7109375" style="1" customWidth="1"/>
    <col min="15873" max="16118" width="9.140625" style="1"/>
    <col min="16119" max="16119" width="10.7109375" style="1" customWidth="1"/>
    <col min="16120" max="16120" width="58" style="1" customWidth="1"/>
    <col min="16121" max="16121" width="35.85546875" style="1" customWidth="1"/>
    <col min="16122" max="16123" width="26.7109375" style="1" customWidth="1"/>
    <col min="16124" max="16125" width="26.28515625" style="1" customWidth="1"/>
    <col min="16126" max="16126" width="24" style="1" customWidth="1"/>
    <col min="16127" max="16128" width="22.7109375" style="1" customWidth="1"/>
    <col min="16129" max="16384" width="9.140625" style="1"/>
  </cols>
  <sheetData>
    <row r="1" spans="1:14" ht="20.25">
      <c r="A1" s="198" t="s">
        <v>99</v>
      </c>
      <c r="B1" s="198"/>
      <c r="C1" s="198"/>
      <c r="D1" s="198"/>
      <c r="E1" s="198"/>
      <c r="F1" s="198"/>
      <c r="G1" s="198"/>
      <c r="H1" s="198"/>
      <c r="I1" s="198"/>
    </row>
    <row r="2" spans="1:14" ht="20.25">
      <c r="A2" s="199" t="s">
        <v>236</v>
      </c>
      <c r="B2" s="199"/>
      <c r="C2" s="199"/>
      <c r="D2" s="199"/>
      <c r="E2" s="199"/>
      <c r="F2" s="199"/>
      <c r="G2" s="199"/>
      <c r="H2" s="199"/>
      <c r="I2" s="199"/>
      <c r="J2" s="66"/>
      <c r="K2" s="66"/>
    </row>
    <row r="3" spans="1:14" ht="20.25">
      <c r="A3" s="199" t="s">
        <v>0</v>
      </c>
      <c r="B3" s="199"/>
      <c r="C3" s="199"/>
      <c r="D3" s="199"/>
      <c r="E3" s="199"/>
      <c r="F3" s="199"/>
      <c r="G3" s="199"/>
      <c r="H3" s="199"/>
      <c r="I3" s="199"/>
    </row>
    <row r="4" spans="1:14" s="2" customFormat="1">
      <c r="A4" s="200"/>
      <c r="B4" s="200"/>
      <c r="C4" s="200"/>
      <c r="D4" s="200"/>
      <c r="E4" s="200"/>
      <c r="F4" s="200"/>
      <c r="G4" s="200"/>
      <c r="H4" s="200"/>
      <c r="I4" s="200"/>
    </row>
    <row r="5" spans="1:14">
      <c r="I5" s="6" t="s">
        <v>1</v>
      </c>
      <c r="J5" s="6"/>
      <c r="K5" s="6"/>
      <c r="L5" s="6"/>
      <c r="M5" s="6"/>
      <c r="N5" s="6"/>
    </row>
    <row r="6" spans="1:14" ht="45" customHeight="1">
      <c r="A6" s="194" t="s">
        <v>2</v>
      </c>
      <c r="B6" s="201" t="s">
        <v>3</v>
      </c>
      <c r="C6" s="202" t="s">
        <v>4</v>
      </c>
      <c r="D6" s="205" t="s">
        <v>5</v>
      </c>
      <c r="E6" s="206"/>
      <c r="F6" s="194" t="s">
        <v>6</v>
      </c>
      <c r="G6" s="194" t="s">
        <v>7</v>
      </c>
      <c r="H6" s="194" t="s">
        <v>8</v>
      </c>
      <c r="I6" s="194" t="s">
        <v>9</v>
      </c>
      <c r="J6" s="194"/>
      <c r="K6" s="194"/>
      <c r="L6" s="194" t="s">
        <v>47</v>
      </c>
      <c r="M6" s="194" t="s">
        <v>48</v>
      </c>
      <c r="N6" s="194"/>
    </row>
    <row r="7" spans="1:14" ht="62.45" customHeight="1">
      <c r="A7" s="195"/>
      <c r="B7" s="201"/>
      <c r="C7" s="203"/>
      <c r="D7" s="197" t="s">
        <v>11</v>
      </c>
      <c r="E7" s="197" t="s">
        <v>12</v>
      </c>
      <c r="F7" s="195"/>
      <c r="G7" s="195"/>
      <c r="H7" s="195"/>
      <c r="I7" s="195"/>
      <c r="J7" s="195"/>
      <c r="K7" s="195"/>
      <c r="L7" s="195"/>
      <c r="M7" s="195"/>
      <c r="N7" s="195"/>
    </row>
    <row r="8" spans="1:14" ht="100.9" customHeight="1">
      <c r="A8" s="196"/>
      <c r="B8" s="201"/>
      <c r="C8" s="204"/>
      <c r="D8" s="197"/>
      <c r="E8" s="197"/>
      <c r="F8" s="196"/>
      <c r="G8" s="196"/>
      <c r="H8" s="196"/>
      <c r="I8" s="196"/>
      <c r="J8" s="196"/>
      <c r="K8" s="196"/>
      <c r="L8" s="196"/>
      <c r="M8" s="196"/>
      <c r="N8" s="196"/>
    </row>
    <row r="9" spans="1:14" s="8" customFormat="1" ht="20.25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/>
      <c r="K9" s="7"/>
      <c r="L9" s="7"/>
      <c r="M9" s="7"/>
      <c r="N9" s="7"/>
    </row>
    <row r="10" spans="1:14" s="2" customFormat="1" ht="20.25">
      <c r="A10" s="188" t="s">
        <v>13</v>
      </c>
      <c r="B10" s="190" t="s">
        <v>14</v>
      </c>
      <c r="C10" s="17">
        <f>D10+E10</f>
        <v>55350.749999999993</v>
      </c>
      <c r="D10" s="17">
        <v>0</v>
      </c>
      <c r="E10" s="17">
        <v>55350.749999999993</v>
      </c>
      <c r="F10" s="17">
        <v>0</v>
      </c>
      <c r="G10" s="17">
        <f>C10+F10</f>
        <v>55350.749999999993</v>
      </c>
      <c r="H10" s="17"/>
      <c r="I10" s="17">
        <f>G10+H10</f>
        <v>55350.749999999993</v>
      </c>
      <c r="J10" s="17">
        <v>55350.749999999993</v>
      </c>
      <c r="K10" s="17">
        <f>G10-J10</f>
        <v>0</v>
      </c>
      <c r="L10" s="17"/>
      <c r="M10" s="17"/>
      <c r="N10" s="11"/>
    </row>
    <row r="11" spans="1:14" ht="20.25">
      <c r="A11" s="188" t="s">
        <v>15</v>
      </c>
      <c r="B11" s="190" t="s">
        <v>16</v>
      </c>
      <c r="C11" s="17">
        <f t="shared" ref="C11:C25" si="0">D11+E11</f>
        <v>217073.14999999997</v>
      </c>
      <c r="D11" s="17">
        <v>55893.5</v>
      </c>
      <c r="E11" s="17">
        <v>161179.64999999997</v>
      </c>
      <c r="F11" s="17">
        <v>0</v>
      </c>
      <c r="G11" s="17">
        <f t="shared" ref="G11:G25" si="1">C11+F11</f>
        <v>217073.14999999997</v>
      </c>
      <c r="H11" s="17">
        <v>11200.37</v>
      </c>
      <c r="I11" s="17">
        <f t="shared" ref="I11:I26" si="2">G11+H11</f>
        <v>228273.51999999996</v>
      </c>
      <c r="J11" s="17">
        <v>217073.14999999997</v>
      </c>
      <c r="K11" s="17">
        <f t="shared" ref="K11:K26" si="3">G11-J11</f>
        <v>0</v>
      </c>
      <c r="L11" s="17"/>
      <c r="M11" s="17"/>
      <c r="N11" s="11"/>
    </row>
    <row r="12" spans="1:14" ht="40.5">
      <c r="A12" s="188" t="s">
        <v>17</v>
      </c>
      <c r="B12" s="190" t="s">
        <v>18</v>
      </c>
      <c r="C12" s="17">
        <f t="shared" si="0"/>
        <v>103831.69999999998</v>
      </c>
      <c r="D12" s="17">
        <v>14276.41</v>
      </c>
      <c r="E12" s="17">
        <v>89555.289999999979</v>
      </c>
      <c r="F12" s="17">
        <v>0</v>
      </c>
      <c r="G12" s="17">
        <f t="shared" si="1"/>
        <v>103831.69999999998</v>
      </c>
      <c r="H12" s="17">
        <v>3599.97</v>
      </c>
      <c r="I12" s="17">
        <f t="shared" si="2"/>
        <v>107431.66999999998</v>
      </c>
      <c r="J12" s="17">
        <v>103831.69999999998</v>
      </c>
      <c r="K12" s="17">
        <f t="shared" si="3"/>
        <v>0</v>
      </c>
      <c r="L12" s="17"/>
      <c r="M12" s="17"/>
      <c r="N12" s="11"/>
    </row>
    <row r="13" spans="1:14" ht="40.5">
      <c r="A13" s="188" t="s">
        <v>19</v>
      </c>
      <c r="B13" s="190" t="s">
        <v>20</v>
      </c>
      <c r="C13" s="17">
        <f t="shared" si="0"/>
        <v>328562.24</v>
      </c>
      <c r="D13" s="17">
        <v>218527.73</v>
      </c>
      <c r="E13" s="17">
        <v>110034.51000000001</v>
      </c>
      <c r="F13" s="17">
        <v>0</v>
      </c>
      <c r="G13" s="17">
        <f t="shared" si="1"/>
        <v>328562.24</v>
      </c>
      <c r="H13" s="17"/>
      <c r="I13" s="17">
        <f t="shared" si="2"/>
        <v>328562.24</v>
      </c>
      <c r="J13" s="17">
        <v>328562.24</v>
      </c>
      <c r="K13" s="17">
        <f t="shared" si="3"/>
        <v>0</v>
      </c>
      <c r="L13" s="17">
        <v>24519.96</v>
      </c>
      <c r="M13" s="17"/>
      <c r="N13" s="11"/>
    </row>
    <row r="14" spans="1:14" ht="40.5">
      <c r="A14" s="188" t="s">
        <v>21</v>
      </c>
      <c r="B14" s="190" t="s">
        <v>326</v>
      </c>
      <c r="C14" s="17">
        <f t="shared" si="0"/>
        <v>160535.60999999999</v>
      </c>
      <c r="D14" s="17">
        <v>113201.82999999999</v>
      </c>
      <c r="E14" s="17">
        <v>47333.780000000006</v>
      </c>
      <c r="F14" s="17">
        <v>0</v>
      </c>
      <c r="G14" s="17">
        <f t="shared" si="1"/>
        <v>160535.60999999999</v>
      </c>
      <c r="H14" s="17"/>
      <c r="I14" s="17">
        <f t="shared" si="2"/>
        <v>160535.60999999999</v>
      </c>
      <c r="J14" s="17">
        <v>160535.60999999999</v>
      </c>
      <c r="K14" s="17">
        <f t="shared" si="3"/>
        <v>0</v>
      </c>
      <c r="L14" s="17"/>
      <c r="M14" s="17"/>
      <c r="N14" s="11"/>
    </row>
    <row r="15" spans="1:14" ht="20.25">
      <c r="A15" s="188" t="s">
        <v>22</v>
      </c>
      <c r="B15" s="190" t="s">
        <v>23</v>
      </c>
      <c r="C15" s="17">
        <f t="shared" si="0"/>
        <v>2266062.4</v>
      </c>
      <c r="D15" s="17">
        <v>2227986.92</v>
      </c>
      <c r="E15" s="17">
        <v>38075.480000000003</v>
      </c>
      <c r="F15" s="17">
        <v>0</v>
      </c>
      <c r="G15" s="17">
        <f t="shared" si="1"/>
        <v>2266062.4</v>
      </c>
      <c r="H15" s="17">
        <v>3130725.3000000003</v>
      </c>
      <c r="I15" s="17">
        <f>G15+H15</f>
        <v>5396787.7000000002</v>
      </c>
      <c r="J15" s="17">
        <v>2266062.4</v>
      </c>
      <c r="K15" s="17">
        <f t="shared" si="3"/>
        <v>0</v>
      </c>
      <c r="L15" s="17"/>
      <c r="M15" s="17"/>
      <c r="N15" s="11"/>
    </row>
    <row r="16" spans="1:14" ht="40.5">
      <c r="A16" s="188" t="s">
        <v>24</v>
      </c>
      <c r="B16" s="190" t="s">
        <v>25</v>
      </c>
      <c r="C16" s="17">
        <f t="shared" si="0"/>
        <v>543372.6</v>
      </c>
      <c r="D16" s="17">
        <v>525506.68999999994</v>
      </c>
      <c r="E16" s="17">
        <v>17865.91</v>
      </c>
      <c r="F16" s="17">
        <v>0</v>
      </c>
      <c r="G16" s="17">
        <f t="shared" si="1"/>
        <v>543372.6</v>
      </c>
      <c r="H16" s="17">
        <v>705.67</v>
      </c>
      <c r="I16" s="17">
        <f t="shared" si="2"/>
        <v>544078.27</v>
      </c>
      <c r="J16" s="17">
        <v>543372.6</v>
      </c>
      <c r="K16" s="17">
        <f t="shared" si="3"/>
        <v>0</v>
      </c>
      <c r="L16" s="17"/>
      <c r="M16" s="17"/>
      <c r="N16" s="11"/>
    </row>
    <row r="17" spans="1:14" ht="40.5">
      <c r="A17" s="188" t="s">
        <v>26</v>
      </c>
      <c r="B17" s="190" t="s">
        <v>27</v>
      </c>
      <c r="C17" s="17">
        <f t="shared" si="0"/>
        <v>82134.86</v>
      </c>
      <c r="D17" s="17">
        <v>73022.62</v>
      </c>
      <c r="E17" s="17">
        <v>9112.24</v>
      </c>
      <c r="F17" s="17">
        <v>0</v>
      </c>
      <c r="G17" s="17">
        <f t="shared" si="1"/>
        <v>82134.86</v>
      </c>
      <c r="H17" s="17">
        <v>4284670.3999999994</v>
      </c>
      <c r="I17" s="17">
        <f t="shared" si="2"/>
        <v>4366805.26</v>
      </c>
      <c r="J17" s="17">
        <v>82134.86</v>
      </c>
      <c r="K17" s="17">
        <f t="shared" si="3"/>
        <v>0</v>
      </c>
      <c r="L17" s="17"/>
      <c r="M17" s="17"/>
      <c r="N17" s="11"/>
    </row>
    <row r="18" spans="1:14" ht="40.5">
      <c r="A18" s="188" t="s">
        <v>28</v>
      </c>
      <c r="B18" s="190" t="s">
        <v>29</v>
      </c>
      <c r="C18" s="17">
        <f t="shared" si="0"/>
        <v>226436.35000000003</v>
      </c>
      <c r="D18" s="17">
        <v>205783.42000000004</v>
      </c>
      <c r="E18" s="17">
        <v>20652.93</v>
      </c>
      <c r="F18" s="17">
        <v>0</v>
      </c>
      <c r="G18" s="17">
        <f t="shared" si="1"/>
        <v>226436.35000000003</v>
      </c>
      <c r="H18" s="17"/>
      <c r="I18" s="17">
        <f t="shared" si="2"/>
        <v>226436.35000000003</v>
      </c>
      <c r="J18" s="17">
        <v>226436.35000000003</v>
      </c>
      <c r="K18" s="17">
        <f t="shared" si="3"/>
        <v>0</v>
      </c>
      <c r="L18" s="17"/>
      <c r="M18" s="17"/>
      <c r="N18" s="11"/>
    </row>
    <row r="19" spans="1:14" ht="20.25">
      <c r="A19" s="188" t="s">
        <v>30</v>
      </c>
      <c r="B19" s="190" t="s">
        <v>31</v>
      </c>
      <c r="C19" s="17">
        <f t="shared" si="0"/>
        <v>165816.88</v>
      </c>
      <c r="D19" s="17">
        <v>124863.06</v>
      </c>
      <c r="E19" s="17">
        <v>40953.82</v>
      </c>
      <c r="F19" s="17">
        <v>0</v>
      </c>
      <c r="G19" s="17">
        <f t="shared" si="1"/>
        <v>165816.88</v>
      </c>
      <c r="H19" s="17">
        <v>11056.57</v>
      </c>
      <c r="I19" s="17">
        <f t="shared" si="2"/>
        <v>176873.45</v>
      </c>
      <c r="J19" s="17">
        <v>165816.88</v>
      </c>
      <c r="K19" s="17">
        <f t="shared" si="3"/>
        <v>0</v>
      </c>
      <c r="L19" s="17"/>
      <c r="M19" s="17"/>
      <c r="N19" s="11"/>
    </row>
    <row r="20" spans="1:14" ht="20.25">
      <c r="A20" s="188" t="s">
        <v>32</v>
      </c>
      <c r="B20" s="190" t="s">
        <v>33</v>
      </c>
      <c r="C20" s="17">
        <f t="shared" si="0"/>
        <v>145920</v>
      </c>
      <c r="D20" s="17">
        <v>107847.4</v>
      </c>
      <c r="E20" s="17">
        <v>38072.599999999991</v>
      </c>
      <c r="F20" s="17">
        <v>0</v>
      </c>
      <c r="G20" s="17">
        <f t="shared" si="1"/>
        <v>145920</v>
      </c>
      <c r="H20" s="17">
        <v>8822.1899999999987</v>
      </c>
      <c r="I20" s="17">
        <f t="shared" si="2"/>
        <v>154742.19</v>
      </c>
      <c r="J20" s="17">
        <v>145920</v>
      </c>
      <c r="K20" s="17">
        <f t="shared" si="3"/>
        <v>0</v>
      </c>
      <c r="L20" s="17"/>
      <c r="M20" s="17"/>
      <c r="N20" s="11"/>
    </row>
    <row r="21" spans="1:14" ht="40.5">
      <c r="A21" s="188" t="s">
        <v>34</v>
      </c>
      <c r="B21" s="190" t="s">
        <v>35</v>
      </c>
      <c r="C21" s="17">
        <f t="shared" si="0"/>
        <v>288349.31</v>
      </c>
      <c r="D21" s="17">
        <v>234627.44</v>
      </c>
      <c r="E21" s="17">
        <v>53721.87</v>
      </c>
      <c r="F21" s="17">
        <v>0</v>
      </c>
      <c r="G21" s="17">
        <f t="shared" si="1"/>
        <v>288349.31</v>
      </c>
      <c r="H21" s="17">
        <v>2281.42</v>
      </c>
      <c r="I21" s="17">
        <f t="shared" si="2"/>
        <v>290630.73</v>
      </c>
      <c r="J21" s="17">
        <v>288349.31</v>
      </c>
      <c r="K21" s="17">
        <f t="shared" si="3"/>
        <v>0</v>
      </c>
      <c r="L21" s="17"/>
      <c r="M21" s="17"/>
      <c r="N21" s="11"/>
    </row>
    <row r="22" spans="1:14" s="2" customFormat="1" ht="40.5">
      <c r="A22" s="188" t="s">
        <v>36</v>
      </c>
      <c r="B22" s="190" t="s">
        <v>37</v>
      </c>
      <c r="C22" s="17">
        <f>D22+E22</f>
        <v>535513.5</v>
      </c>
      <c r="D22" s="17">
        <f>475508.83-F22</f>
        <v>475508.83</v>
      </c>
      <c r="E22" s="17">
        <v>60004.67</v>
      </c>
      <c r="F22" s="17"/>
      <c r="G22" s="17">
        <f t="shared" si="1"/>
        <v>535513.5</v>
      </c>
      <c r="H22" s="17">
        <v>443448.39</v>
      </c>
      <c r="I22" s="17">
        <f t="shared" si="2"/>
        <v>978961.89</v>
      </c>
      <c r="J22" s="17">
        <v>535513.5</v>
      </c>
      <c r="K22" s="17">
        <f t="shared" si="3"/>
        <v>0</v>
      </c>
      <c r="L22" s="17">
        <v>0.01</v>
      </c>
      <c r="M22" s="17"/>
      <c r="N22" s="11"/>
    </row>
    <row r="23" spans="1:14" s="2" customFormat="1" ht="40.5">
      <c r="A23" s="188" t="s">
        <v>38</v>
      </c>
      <c r="B23" s="190" t="s">
        <v>39</v>
      </c>
      <c r="C23" s="17">
        <f t="shared" si="0"/>
        <v>96382.73000000001</v>
      </c>
      <c r="D23" s="17">
        <f>17963.82+16.04-F23</f>
        <v>12934.54</v>
      </c>
      <c r="E23" s="17">
        <v>83448.19</v>
      </c>
      <c r="F23" s="17">
        <v>5045.32</v>
      </c>
      <c r="G23" s="17">
        <f>C23+F23</f>
        <v>101428.05000000002</v>
      </c>
      <c r="H23" s="17">
        <v>499486.65</v>
      </c>
      <c r="I23" s="17">
        <f t="shared" si="2"/>
        <v>600914.70000000007</v>
      </c>
      <c r="J23" s="17">
        <v>101428.04999999999</v>
      </c>
      <c r="K23" s="17">
        <f t="shared" si="3"/>
        <v>0</v>
      </c>
      <c r="L23" s="17"/>
      <c r="M23" s="17"/>
      <c r="N23" s="11"/>
    </row>
    <row r="24" spans="1:14" ht="60.75">
      <c r="A24" s="188" t="s">
        <v>40</v>
      </c>
      <c r="B24" s="190" t="s">
        <v>41</v>
      </c>
      <c r="C24" s="17">
        <f t="shared" si="0"/>
        <v>109931.59</v>
      </c>
      <c r="D24" s="17">
        <v>90802.84</v>
      </c>
      <c r="E24" s="17">
        <v>19128.75</v>
      </c>
      <c r="F24" s="17">
        <v>0</v>
      </c>
      <c r="G24" s="17">
        <f t="shared" si="1"/>
        <v>109931.59</v>
      </c>
      <c r="H24" s="17"/>
      <c r="I24" s="17">
        <f t="shared" si="2"/>
        <v>109931.59</v>
      </c>
      <c r="J24" s="17">
        <v>109931.59</v>
      </c>
      <c r="K24" s="17">
        <f t="shared" si="3"/>
        <v>0</v>
      </c>
      <c r="L24" s="17"/>
      <c r="M24" s="17"/>
      <c r="N24" s="11"/>
    </row>
    <row r="25" spans="1:14" ht="20.25">
      <c r="A25" s="188" t="s">
        <v>42</v>
      </c>
      <c r="B25" s="190" t="s">
        <v>43</v>
      </c>
      <c r="C25" s="17">
        <f t="shared" si="0"/>
        <v>17762.669999999998</v>
      </c>
      <c r="D25" s="17">
        <v>0</v>
      </c>
      <c r="E25" s="17">
        <v>17762.669999999998</v>
      </c>
      <c r="F25" s="17">
        <v>0</v>
      </c>
      <c r="G25" s="17">
        <f t="shared" si="1"/>
        <v>17762.669999999998</v>
      </c>
      <c r="H25" s="17"/>
      <c r="I25" s="17">
        <f t="shared" si="2"/>
        <v>17762.669999999998</v>
      </c>
      <c r="J25" s="17">
        <v>17762.669999999998</v>
      </c>
      <c r="K25" s="17">
        <f t="shared" si="3"/>
        <v>0</v>
      </c>
      <c r="L25" s="17"/>
      <c r="M25" s="17"/>
      <c r="N25" s="11"/>
    </row>
    <row r="26" spans="1:14" ht="20.25">
      <c r="A26" s="188"/>
      <c r="B26" s="190" t="s">
        <v>49</v>
      </c>
      <c r="C26" s="17"/>
      <c r="D26" s="17"/>
      <c r="E26" s="17"/>
      <c r="F26" s="17"/>
      <c r="G26" s="17">
        <v>154902.94</v>
      </c>
      <c r="H26" s="17"/>
      <c r="I26" s="17">
        <f t="shared" si="2"/>
        <v>154902.94</v>
      </c>
      <c r="J26" s="17">
        <v>154902.94</v>
      </c>
      <c r="K26" s="17">
        <f t="shared" si="3"/>
        <v>0</v>
      </c>
      <c r="L26" s="17"/>
      <c r="M26" s="17"/>
      <c r="N26" s="11"/>
    </row>
    <row r="27" spans="1:14" s="2" customFormat="1" ht="20.25">
      <c r="A27" s="7"/>
      <c r="B27" s="190" t="s">
        <v>44</v>
      </c>
      <c r="C27" s="17">
        <f t="shared" ref="C27:F27" si="4">SUM(C10:C25)</f>
        <v>5343036.3399999989</v>
      </c>
      <c r="D27" s="17">
        <f t="shared" si="4"/>
        <v>4480783.2299999995</v>
      </c>
      <c r="E27" s="17">
        <f t="shared" si="4"/>
        <v>862253.11</v>
      </c>
      <c r="F27" s="17">
        <f t="shared" si="4"/>
        <v>5045.32</v>
      </c>
      <c r="G27" s="17">
        <f t="shared" ref="G27:H27" si="5">SUM(G10:G26)</f>
        <v>5502984.5999999987</v>
      </c>
      <c r="H27" s="17">
        <f t="shared" si="5"/>
        <v>8395996.9299999997</v>
      </c>
      <c r="I27" s="17">
        <f>SUM(I10:I26)</f>
        <v>13898981.529999997</v>
      </c>
      <c r="J27" s="17">
        <f>SUM(J10:J26)</f>
        <v>5502984.5999999987</v>
      </c>
      <c r="K27" s="17">
        <f t="shared" ref="K27" si="6">I27-J27</f>
        <v>8395996.9299999997</v>
      </c>
      <c r="L27" s="17"/>
      <c r="M27" s="17"/>
      <c r="N27" s="11"/>
    </row>
    <row r="28" spans="1:14" ht="20.25">
      <c r="A28" s="13"/>
      <c r="B28" s="13"/>
      <c r="C28" s="13"/>
      <c r="D28" s="14"/>
      <c r="E28" s="14"/>
      <c r="F28" s="14"/>
      <c r="G28" s="13"/>
      <c r="H28" s="15"/>
      <c r="I28" s="13"/>
      <c r="J28" s="13"/>
      <c r="K28" s="13"/>
      <c r="L28" s="13"/>
      <c r="M28" s="13"/>
      <c r="N28" s="13"/>
    </row>
    <row r="29" spans="1:14" ht="20.25">
      <c r="B29" s="16" t="s">
        <v>45</v>
      </c>
      <c r="C29" s="17">
        <f>4073788.93-38957.5</f>
        <v>4034831.43</v>
      </c>
      <c r="D29" s="17" t="e">
        <f>3797793.75-#REF!</f>
        <v>#REF!</v>
      </c>
      <c r="E29" s="17">
        <v>694149.64000000013</v>
      </c>
      <c r="F29" s="17"/>
      <c r="G29" s="17">
        <v>4607121.43</v>
      </c>
      <c r="H29" s="17">
        <v>4317151.1899999995</v>
      </c>
      <c r="I29" s="17">
        <f>'[1]ГРБС 2021'!$F$29</f>
        <v>10379032.562000003</v>
      </c>
      <c r="J29" s="17"/>
      <c r="K29" s="17"/>
      <c r="L29" s="17"/>
      <c r="M29" s="17"/>
      <c r="N29" s="17"/>
    </row>
    <row r="30" spans="1:14" ht="20.25">
      <c r="B30" s="16" t="s">
        <v>46</v>
      </c>
      <c r="C30" s="17">
        <f t="shared" ref="C30:I30" si="7">C27-C29</f>
        <v>1308204.9099999988</v>
      </c>
      <c r="D30" s="17" t="e">
        <f t="shared" si="7"/>
        <v>#REF!</v>
      </c>
      <c r="E30" s="17">
        <f t="shared" si="7"/>
        <v>168103.46999999986</v>
      </c>
      <c r="F30" s="17"/>
      <c r="G30" s="17">
        <f t="shared" si="7"/>
        <v>895863.16999999899</v>
      </c>
      <c r="H30" s="17">
        <f t="shared" si="7"/>
        <v>4078845.74</v>
      </c>
      <c r="I30" s="17">
        <f t="shared" si="7"/>
        <v>3519948.9679999948</v>
      </c>
      <c r="J30" s="17"/>
      <c r="K30" s="17"/>
      <c r="L30" s="17"/>
      <c r="M30" s="17"/>
      <c r="N30" s="17"/>
    </row>
    <row r="32" spans="1:14">
      <c r="G32" s="5"/>
    </row>
    <row r="33" spans="3:9">
      <c r="C33" s="18"/>
    </row>
    <row r="38" spans="3:9">
      <c r="I38" s="1">
        <v>3650082.7100000004</v>
      </c>
    </row>
  </sheetData>
  <mergeCells count="19">
    <mergeCell ref="A1:I1"/>
    <mergeCell ref="A2:I2"/>
    <mergeCell ref="A3:I3"/>
    <mergeCell ref="A4:I4"/>
    <mergeCell ref="A6:A8"/>
    <mergeCell ref="B6:B8"/>
    <mergeCell ref="C6:C8"/>
    <mergeCell ref="D6:E6"/>
    <mergeCell ref="G6:G8"/>
    <mergeCell ref="F6:F8"/>
    <mergeCell ref="N6:N8"/>
    <mergeCell ref="D7:D8"/>
    <mergeCell ref="E7:E8"/>
    <mergeCell ref="H6:H8"/>
    <mergeCell ref="I6:I8"/>
    <mergeCell ref="J6:J8"/>
    <mergeCell ref="K6:K8"/>
    <mergeCell ref="L6:L8"/>
    <mergeCell ref="M6:M8"/>
  </mergeCells>
  <pageMargins left="0.62992125984251968" right="0.15748031496062992" top="0.19685039370078741" bottom="7.874015748031496E-2" header="0.15748031496062992" footer="0.15748031496062992"/>
  <pageSetup paperSize="9"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N34"/>
  <sheetViews>
    <sheetView view="pageBreakPreview" zoomScale="62" zoomScaleSheetLayoutView="62" workbookViewId="0">
      <selection activeCell="I10" sqref="I10"/>
    </sheetView>
  </sheetViews>
  <sheetFormatPr defaultRowHeight="18.75"/>
  <cols>
    <col min="1" max="1" width="8.5703125" style="3" customWidth="1"/>
    <col min="2" max="2" width="76.7109375" style="4" customWidth="1"/>
    <col min="3" max="3" width="31.28515625" style="4" customWidth="1"/>
    <col min="4" max="4" width="22.42578125" style="5" customWidth="1"/>
    <col min="5" max="5" width="24.42578125" style="5" customWidth="1"/>
    <col min="6" max="6" width="19.7109375" style="1" customWidth="1"/>
    <col min="7" max="7" width="23.28515625" style="1" customWidth="1"/>
    <col min="8" max="8" width="22.7109375" style="1" customWidth="1"/>
    <col min="9" max="14" width="19.28515625" style="1" customWidth="1"/>
    <col min="15" max="246" width="9.140625" style="1"/>
    <col min="247" max="247" width="10.7109375" style="1" customWidth="1"/>
    <col min="248" max="248" width="58" style="1" customWidth="1"/>
    <col min="249" max="249" width="35.85546875" style="1" customWidth="1"/>
    <col min="250" max="251" width="26.7109375" style="1" customWidth="1"/>
    <col min="252" max="253" width="26.28515625" style="1" customWidth="1"/>
    <col min="254" max="254" width="24" style="1" customWidth="1"/>
    <col min="255" max="256" width="22.7109375" style="1" customWidth="1"/>
    <col min="257" max="502" width="9.140625" style="1"/>
    <col min="503" max="503" width="10.7109375" style="1" customWidth="1"/>
    <col min="504" max="504" width="58" style="1" customWidth="1"/>
    <col min="505" max="505" width="35.85546875" style="1" customWidth="1"/>
    <col min="506" max="507" width="26.7109375" style="1" customWidth="1"/>
    <col min="508" max="509" width="26.28515625" style="1" customWidth="1"/>
    <col min="510" max="510" width="24" style="1" customWidth="1"/>
    <col min="511" max="512" width="22.7109375" style="1" customWidth="1"/>
    <col min="513" max="758" width="9.140625" style="1"/>
    <col min="759" max="759" width="10.7109375" style="1" customWidth="1"/>
    <col min="760" max="760" width="58" style="1" customWidth="1"/>
    <col min="761" max="761" width="35.85546875" style="1" customWidth="1"/>
    <col min="762" max="763" width="26.7109375" style="1" customWidth="1"/>
    <col min="764" max="765" width="26.28515625" style="1" customWidth="1"/>
    <col min="766" max="766" width="24" style="1" customWidth="1"/>
    <col min="767" max="768" width="22.7109375" style="1" customWidth="1"/>
    <col min="769" max="1014" width="9.140625" style="1"/>
    <col min="1015" max="1015" width="10.7109375" style="1" customWidth="1"/>
    <col min="1016" max="1016" width="58" style="1" customWidth="1"/>
    <col min="1017" max="1017" width="35.85546875" style="1" customWidth="1"/>
    <col min="1018" max="1019" width="26.7109375" style="1" customWidth="1"/>
    <col min="1020" max="1021" width="26.28515625" style="1" customWidth="1"/>
    <col min="1022" max="1022" width="24" style="1" customWidth="1"/>
    <col min="1023" max="1024" width="22.7109375" style="1" customWidth="1"/>
    <col min="1025" max="1270" width="9.140625" style="1"/>
    <col min="1271" max="1271" width="10.7109375" style="1" customWidth="1"/>
    <col min="1272" max="1272" width="58" style="1" customWidth="1"/>
    <col min="1273" max="1273" width="35.85546875" style="1" customWidth="1"/>
    <col min="1274" max="1275" width="26.7109375" style="1" customWidth="1"/>
    <col min="1276" max="1277" width="26.28515625" style="1" customWidth="1"/>
    <col min="1278" max="1278" width="24" style="1" customWidth="1"/>
    <col min="1279" max="1280" width="22.7109375" style="1" customWidth="1"/>
    <col min="1281" max="1526" width="9.140625" style="1"/>
    <col min="1527" max="1527" width="10.7109375" style="1" customWidth="1"/>
    <col min="1528" max="1528" width="58" style="1" customWidth="1"/>
    <col min="1529" max="1529" width="35.85546875" style="1" customWidth="1"/>
    <col min="1530" max="1531" width="26.7109375" style="1" customWidth="1"/>
    <col min="1532" max="1533" width="26.28515625" style="1" customWidth="1"/>
    <col min="1534" max="1534" width="24" style="1" customWidth="1"/>
    <col min="1535" max="1536" width="22.7109375" style="1" customWidth="1"/>
    <col min="1537" max="1782" width="9.140625" style="1"/>
    <col min="1783" max="1783" width="10.7109375" style="1" customWidth="1"/>
    <col min="1784" max="1784" width="58" style="1" customWidth="1"/>
    <col min="1785" max="1785" width="35.85546875" style="1" customWidth="1"/>
    <col min="1786" max="1787" width="26.7109375" style="1" customWidth="1"/>
    <col min="1788" max="1789" width="26.28515625" style="1" customWidth="1"/>
    <col min="1790" max="1790" width="24" style="1" customWidth="1"/>
    <col min="1791" max="1792" width="22.7109375" style="1" customWidth="1"/>
    <col min="1793" max="2038" width="9.140625" style="1"/>
    <col min="2039" max="2039" width="10.7109375" style="1" customWidth="1"/>
    <col min="2040" max="2040" width="58" style="1" customWidth="1"/>
    <col min="2041" max="2041" width="35.85546875" style="1" customWidth="1"/>
    <col min="2042" max="2043" width="26.7109375" style="1" customWidth="1"/>
    <col min="2044" max="2045" width="26.28515625" style="1" customWidth="1"/>
    <col min="2046" max="2046" width="24" style="1" customWidth="1"/>
    <col min="2047" max="2048" width="22.7109375" style="1" customWidth="1"/>
    <col min="2049" max="2294" width="9.140625" style="1"/>
    <col min="2295" max="2295" width="10.7109375" style="1" customWidth="1"/>
    <col min="2296" max="2296" width="58" style="1" customWidth="1"/>
    <col min="2297" max="2297" width="35.85546875" style="1" customWidth="1"/>
    <col min="2298" max="2299" width="26.7109375" style="1" customWidth="1"/>
    <col min="2300" max="2301" width="26.28515625" style="1" customWidth="1"/>
    <col min="2302" max="2302" width="24" style="1" customWidth="1"/>
    <col min="2303" max="2304" width="22.7109375" style="1" customWidth="1"/>
    <col min="2305" max="2550" width="9.140625" style="1"/>
    <col min="2551" max="2551" width="10.7109375" style="1" customWidth="1"/>
    <col min="2552" max="2552" width="58" style="1" customWidth="1"/>
    <col min="2553" max="2553" width="35.85546875" style="1" customWidth="1"/>
    <col min="2554" max="2555" width="26.7109375" style="1" customWidth="1"/>
    <col min="2556" max="2557" width="26.28515625" style="1" customWidth="1"/>
    <col min="2558" max="2558" width="24" style="1" customWidth="1"/>
    <col min="2559" max="2560" width="22.7109375" style="1" customWidth="1"/>
    <col min="2561" max="2806" width="9.140625" style="1"/>
    <col min="2807" max="2807" width="10.7109375" style="1" customWidth="1"/>
    <col min="2808" max="2808" width="58" style="1" customWidth="1"/>
    <col min="2809" max="2809" width="35.85546875" style="1" customWidth="1"/>
    <col min="2810" max="2811" width="26.7109375" style="1" customWidth="1"/>
    <col min="2812" max="2813" width="26.28515625" style="1" customWidth="1"/>
    <col min="2814" max="2814" width="24" style="1" customWidth="1"/>
    <col min="2815" max="2816" width="22.7109375" style="1" customWidth="1"/>
    <col min="2817" max="3062" width="9.140625" style="1"/>
    <col min="3063" max="3063" width="10.7109375" style="1" customWidth="1"/>
    <col min="3064" max="3064" width="58" style="1" customWidth="1"/>
    <col min="3065" max="3065" width="35.85546875" style="1" customWidth="1"/>
    <col min="3066" max="3067" width="26.7109375" style="1" customWidth="1"/>
    <col min="3068" max="3069" width="26.28515625" style="1" customWidth="1"/>
    <col min="3070" max="3070" width="24" style="1" customWidth="1"/>
    <col min="3071" max="3072" width="22.7109375" style="1" customWidth="1"/>
    <col min="3073" max="3318" width="9.140625" style="1"/>
    <col min="3319" max="3319" width="10.7109375" style="1" customWidth="1"/>
    <col min="3320" max="3320" width="58" style="1" customWidth="1"/>
    <col min="3321" max="3321" width="35.85546875" style="1" customWidth="1"/>
    <col min="3322" max="3323" width="26.7109375" style="1" customWidth="1"/>
    <col min="3324" max="3325" width="26.28515625" style="1" customWidth="1"/>
    <col min="3326" max="3326" width="24" style="1" customWidth="1"/>
    <col min="3327" max="3328" width="22.7109375" style="1" customWidth="1"/>
    <col min="3329" max="3574" width="9.140625" style="1"/>
    <col min="3575" max="3575" width="10.7109375" style="1" customWidth="1"/>
    <col min="3576" max="3576" width="58" style="1" customWidth="1"/>
    <col min="3577" max="3577" width="35.85546875" style="1" customWidth="1"/>
    <col min="3578" max="3579" width="26.7109375" style="1" customWidth="1"/>
    <col min="3580" max="3581" width="26.28515625" style="1" customWidth="1"/>
    <col min="3582" max="3582" width="24" style="1" customWidth="1"/>
    <col min="3583" max="3584" width="22.7109375" style="1" customWidth="1"/>
    <col min="3585" max="3830" width="9.140625" style="1"/>
    <col min="3831" max="3831" width="10.7109375" style="1" customWidth="1"/>
    <col min="3832" max="3832" width="58" style="1" customWidth="1"/>
    <col min="3833" max="3833" width="35.85546875" style="1" customWidth="1"/>
    <col min="3834" max="3835" width="26.7109375" style="1" customWidth="1"/>
    <col min="3836" max="3837" width="26.28515625" style="1" customWidth="1"/>
    <col min="3838" max="3838" width="24" style="1" customWidth="1"/>
    <col min="3839" max="3840" width="22.7109375" style="1" customWidth="1"/>
    <col min="3841" max="4086" width="9.140625" style="1"/>
    <col min="4087" max="4087" width="10.7109375" style="1" customWidth="1"/>
    <col min="4088" max="4088" width="58" style="1" customWidth="1"/>
    <col min="4089" max="4089" width="35.85546875" style="1" customWidth="1"/>
    <col min="4090" max="4091" width="26.7109375" style="1" customWidth="1"/>
    <col min="4092" max="4093" width="26.28515625" style="1" customWidth="1"/>
    <col min="4094" max="4094" width="24" style="1" customWidth="1"/>
    <col min="4095" max="4096" width="22.7109375" style="1" customWidth="1"/>
    <col min="4097" max="4342" width="9.140625" style="1"/>
    <col min="4343" max="4343" width="10.7109375" style="1" customWidth="1"/>
    <col min="4344" max="4344" width="58" style="1" customWidth="1"/>
    <col min="4345" max="4345" width="35.85546875" style="1" customWidth="1"/>
    <col min="4346" max="4347" width="26.7109375" style="1" customWidth="1"/>
    <col min="4348" max="4349" width="26.28515625" style="1" customWidth="1"/>
    <col min="4350" max="4350" width="24" style="1" customWidth="1"/>
    <col min="4351" max="4352" width="22.7109375" style="1" customWidth="1"/>
    <col min="4353" max="4598" width="9.140625" style="1"/>
    <col min="4599" max="4599" width="10.7109375" style="1" customWidth="1"/>
    <col min="4600" max="4600" width="58" style="1" customWidth="1"/>
    <col min="4601" max="4601" width="35.85546875" style="1" customWidth="1"/>
    <col min="4602" max="4603" width="26.7109375" style="1" customWidth="1"/>
    <col min="4604" max="4605" width="26.28515625" style="1" customWidth="1"/>
    <col min="4606" max="4606" width="24" style="1" customWidth="1"/>
    <col min="4607" max="4608" width="22.7109375" style="1" customWidth="1"/>
    <col min="4609" max="4854" width="9.140625" style="1"/>
    <col min="4855" max="4855" width="10.7109375" style="1" customWidth="1"/>
    <col min="4856" max="4856" width="58" style="1" customWidth="1"/>
    <col min="4857" max="4857" width="35.85546875" style="1" customWidth="1"/>
    <col min="4858" max="4859" width="26.7109375" style="1" customWidth="1"/>
    <col min="4860" max="4861" width="26.28515625" style="1" customWidth="1"/>
    <col min="4862" max="4862" width="24" style="1" customWidth="1"/>
    <col min="4863" max="4864" width="22.7109375" style="1" customWidth="1"/>
    <col min="4865" max="5110" width="9.140625" style="1"/>
    <col min="5111" max="5111" width="10.7109375" style="1" customWidth="1"/>
    <col min="5112" max="5112" width="58" style="1" customWidth="1"/>
    <col min="5113" max="5113" width="35.85546875" style="1" customWidth="1"/>
    <col min="5114" max="5115" width="26.7109375" style="1" customWidth="1"/>
    <col min="5116" max="5117" width="26.28515625" style="1" customWidth="1"/>
    <col min="5118" max="5118" width="24" style="1" customWidth="1"/>
    <col min="5119" max="5120" width="22.7109375" style="1" customWidth="1"/>
    <col min="5121" max="5366" width="9.140625" style="1"/>
    <col min="5367" max="5367" width="10.7109375" style="1" customWidth="1"/>
    <col min="5368" max="5368" width="58" style="1" customWidth="1"/>
    <col min="5369" max="5369" width="35.85546875" style="1" customWidth="1"/>
    <col min="5370" max="5371" width="26.7109375" style="1" customWidth="1"/>
    <col min="5372" max="5373" width="26.28515625" style="1" customWidth="1"/>
    <col min="5374" max="5374" width="24" style="1" customWidth="1"/>
    <col min="5375" max="5376" width="22.7109375" style="1" customWidth="1"/>
    <col min="5377" max="5622" width="9.140625" style="1"/>
    <col min="5623" max="5623" width="10.7109375" style="1" customWidth="1"/>
    <col min="5624" max="5624" width="58" style="1" customWidth="1"/>
    <col min="5625" max="5625" width="35.85546875" style="1" customWidth="1"/>
    <col min="5626" max="5627" width="26.7109375" style="1" customWidth="1"/>
    <col min="5628" max="5629" width="26.28515625" style="1" customWidth="1"/>
    <col min="5630" max="5630" width="24" style="1" customWidth="1"/>
    <col min="5631" max="5632" width="22.7109375" style="1" customWidth="1"/>
    <col min="5633" max="5878" width="9.140625" style="1"/>
    <col min="5879" max="5879" width="10.7109375" style="1" customWidth="1"/>
    <col min="5880" max="5880" width="58" style="1" customWidth="1"/>
    <col min="5881" max="5881" width="35.85546875" style="1" customWidth="1"/>
    <col min="5882" max="5883" width="26.7109375" style="1" customWidth="1"/>
    <col min="5884" max="5885" width="26.28515625" style="1" customWidth="1"/>
    <col min="5886" max="5886" width="24" style="1" customWidth="1"/>
    <col min="5887" max="5888" width="22.7109375" style="1" customWidth="1"/>
    <col min="5889" max="6134" width="9.140625" style="1"/>
    <col min="6135" max="6135" width="10.7109375" style="1" customWidth="1"/>
    <col min="6136" max="6136" width="58" style="1" customWidth="1"/>
    <col min="6137" max="6137" width="35.85546875" style="1" customWidth="1"/>
    <col min="6138" max="6139" width="26.7109375" style="1" customWidth="1"/>
    <col min="6140" max="6141" width="26.28515625" style="1" customWidth="1"/>
    <col min="6142" max="6142" width="24" style="1" customWidth="1"/>
    <col min="6143" max="6144" width="22.7109375" style="1" customWidth="1"/>
    <col min="6145" max="6390" width="9.140625" style="1"/>
    <col min="6391" max="6391" width="10.7109375" style="1" customWidth="1"/>
    <col min="6392" max="6392" width="58" style="1" customWidth="1"/>
    <col min="6393" max="6393" width="35.85546875" style="1" customWidth="1"/>
    <col min="6394" max="6395" width="26.7109375" style="1" customWidth="1"/>
    <col min="6396" max="6397" width="26.28515625" style="1" customWidth="1"/>
    <col min="6398" max="6398" width="24" style="1" customWidth="1"/>
    <col min="6399" max="6400" width="22.7109375" style="1" customWidth="1"/>
    <col min="6401" max="6646" width="9.140625" style="1"/>
    <col min="6647" max="6647" width="10.7109375" style="1" customWidth="1"/>
    <col min="6648" max="6648" width="58" style="1" customWidth="1"/>
    <col min="6649" max="6649" width="35.85546875" style="1" customWidth="1"/>
    <col min="6650" max="6651" width="26.7109375" style="1" customWidth="1"/>
    <col min="6652" max="6653" width="26.28515625" style="1" customWidth="1"/>
    <col min="6654" max="6654" width="24" style="1" customWidth="1"/>
    <col min="6655" max="6656" width="22.7109375" style="1" customWidth="1"/>
    <col min="6657" max="6902" width="9.140625" style="1"/>
    <col min="6903" max="6903" width="10.7109375" style="1" customWidth="1"/>
    <col min="6904" max="6904" width="58" style="1" customWidth="1"/>
    <col min="6905" max="6905" width="35.85546875" style="1" customWidth="1"/>
    <col min="6906" max="6907" width="26.7109375" style="1" customWidth="1"/>
    <col min="6908" max="6909" width="26.28515625" style="1" customWidth="1"/>
    <col min="6910" max="6910" width="24" style="1" customWidth="1"/>
    <col min="6911" max="6912" width="22.7109375" style="1" customWidth="1"/>
    <col min="6913" max="7158" width="9.140625" style="1"/>
    <col min="7159" max="7159" width="10.7109375" style="1" customWidth="1"/>
    <col min="7160" max="7160" width="58" style="1" customWidth="1"/>
    <col min="7161" max="7161" width="35.85546875" style="1" customWidth="1"/>
    <col min="7162" max="7163" width="26.7109375" style="1" customWidth="1"/>
    <col min="7164" max="7165" width="26.28515625" style="1" customWidth="1"/>
    <col min="7166" max="7166" width="24" style="1" customWidth="1"/>
    <col min="7167" max="7168" width="22.7109375" style="1" customWidth="1"/>
    <col min="7169" max="7414" width="9.140625" style="1"/>
    <col min="7415" max="7415" width="10.7109375" style="1" customWidth="1"/>
    <col min="7416" max="7416" width="58" style="1" customWidth="1"/>
    <col min="7417" max="7417" width="35.85546875" style="1" customWidth="1"/>
    <col min="7418" max="7419" width="26.7109375" style="1" customWidth="1"/>
    <col min="7420" max="7421" width="26.28515625" style="1" customWidth="1"/>
    <col min="7422" max="7422" width="24" style="1" customWidth="1"/>
    <col min="7423" max="7424" width="22.7109375" style="1" customWidth="1"/>
    <col min="7425" max="7670" width="9.140625" style="1"/>
    <col min="7671" max="7671" width="10.7109375" style="1" customWidth="1"/>
    <col min="7672" max="7672" width="58" style="1" customWidth="1"/>
    <col min="7673" max="7673" width="35.85546875" style="1" customWidth="1"/>
    <col min="7674" max="7675" width="26.7109375" style="1" customWidth="1"/>
    <col min="7676" max="7677" width="26.28515625" style="1" customWidth="1"/>
    <col min="7678" max="7678" width="24" style="1" customWidth="1"/>
    <col min="7679" max="7680" width="22.7109375" style="1" customWidth="1"/>
    <col min="7681" max="7926" width="9.140625" style="1"/>
    <col min="7927" max="7927" width="10.7109375" style="1" customWidth="1"/>
    <col min="7928" max="7928" width="58" style="1" customWidth="1"/>
    <col min="7929" max="7929" width="35.85546875" style="1" customWidth="1"/>
    <col min="7930" max="7931" width="26.7109375" style="1" customWidth="1"/>
    <col min="7932" max="7933" width="26.28515625" style="1" customWidth="1"/>
    <col min="7934" max="7934" width="24" style="1" customWidth="1"/>
    <col min="7935" max="7936" width="22.7109375" style="1" customWidth="1"/>
    <col min="7937" max="8182" width="9.140625" style="1"/>
    <col min="8183" max="8183" width="10.7109375" style="1" customWidth="1"/>
    <col min="8184" max="8184" width="58" style="1" customWidth="1"/>
    <col min="8185" max="8185" width="35.85546875" style="1" customWidth="1"/>
    <col min="8186" max="8187" width="26.7109375" style="1" customWidth="1"/>
    <col min="8188" max="8189" width="26.28515625" style="1" customWidth="1"/>
    <col min="8190" max="8190" width="24" style="1" customWidth="1"/>
    <col min="8191" max="8192" width="22.7109375" style="1" customWidth="1"/>
    <col min="8193" max="8438" width="9.140625" style="1"/>
    <col min="8439" max="8439" width="10.7109375" style="1" customWidth="1"/>
    <col min="8440" max="8440" width="58" style="1" customWidth="1"/>
    <col min="8441" max="8441" width="35.85546875" style="1" customWidth="1"/>
    <col min="8442" max="8443" width="26.7109375" style="1" customWidth="1"/>
    <col min="8444" max="8445" width="26.28515625" style="1" customWidth="1"/>
    <col min="8446" max="8446" width="24" style="1" customWidth="1"/>
    <col min="8447" max="8448" width="22.7109375" style="1" customWidth="1"/>
    <col min="8449" max="8694" width="9.140625" style="1"/>
    <col min="8695" max="8695" width="10.7109375" style="1" customWidth="1"/>
    <col min="8696" max="8696" width="58" style="1" customWidth="1"/>
    <col min="8697" max="8697" width="35.85546875" style="1" customWidth="1"/>
    <col min="8698" max="8699" width="26.7109375" style="1" customWidth="1"/>
    <col min="8700" max="8701" width="26.28515625" style="1" customWidth="1"/>
    <col min="8702" max="8702" width="24" style="1" customWidth="1"/>
    <col min="8703" max="8704" width="22.7109375" style="1" customWidth="1"/>
    <col min="8705" max="8950" width="9.140625" style="1"/>
    <col min="8951" max="8951" width="10.7109375" style="1" customWidth="1"/>
    <col min="8952" max="8952" width="58" style="1" customWidth="1"/>
    <col min="8953" max="8953" width="35.85546875" style="1" customWidth="1"/>
    <col min="8954" max="8955" width="26.7109375" style="1" customWidth="1"/>
    <col min="8956" max="8957" width="26.28515625" style="1" customWidth="1"/>
    <col min="8958" max="8958" width="24" style="1" customWidth="1"/>
    <col min="8959" max="8960" width="22.7109375" style="1" customWidth="1"/>
    <col min="8961" max="9206" width="9.140625" style="1"/>
    <col min="9207" max="9207" width="10.7109375" style="1" customWidth="1"/>
    <col min="9208" max="9208" width="58" style="1" customWidth="1"/>
    <col min="9209" max="9209" width="35.85546875" style="1" customWidth="1"/>
    <col min="9210" max="9211" width="26.7109375" style="1" customWidth="1"/>
    <col min="9212" max="9213" width="26.28515625" style="1" customWidth="1"/>
    <col min="9214" max="9214" width="24" style="1" customWidth="1"/>
    <col min="9215" max="9216" width="22.7109375" style="1" customWidth="1"/>
    <col min="9217" max="9462" width="9.140625" style="1"/>
    <col min="9463" max="9463" width="10.7109375" style="1" customWidth="1"/>
    <col min="9464" max="9464" width="58" style="1" customWidth="1"/>
    <col min="9465" max="9465" width="35.85546875" style="1" customWidth="1"/>
    <col min="9466" max="9467" width="26.7109375" style="1" customWidth="1"/>
    <col min="9468" max="9469" width="26.28515625" style="1" customWidth="1"/>
    <col min="9470" max="9470" width="24" style="1" customWidth="1"/>
    <col min="9471" max="9472" width="22.7109375" style="1" customWidth="1"/>
    <col min="9473" max="9718" width="9.140625" style="1"/>
    <col min="9719" max="9719" width="10.7109375" style="1" customWidth="1"/>
    <col min="9720" max="9720" width="58" style="1" customWidth="1"/>
    <col min="9721" max="9721" width="35.85546875" style="1" customWidth="1"/>
    <col min="9722" max="9723" width="26.7109375" style="1" customWidth="1"/>
    <col min="9724" max="9725" width="26.28515625" style="1" customWidth="1"/>
    <col min="9726" max="9726" width="24" style="1" customWidth="1"/>
    <col min="9727" max="9728" width="22.7109375" style="1" customWidth="1"/>
    <col min="9729" max="9974" width="9.140625" style="1"/>
    <col min="9975" max="9975" width="10.7109375" style="1" customWidth="1"/>
    <col min="9976" max="9976" width="58" style="1" customWidth="1"/>
    <col min="9977" max="9977" width="35.85546875" style="1" customWidth="1"/>
    <col min="9978" max="9979" width="26.7109375" style="1" customWidth="1"/>
    <col min="9980" max="9981" width="26.28515625" style="1" customWidth="1"/>
    <col min="9982" max="9982" width="24" style="1" customWidth="1"/>
    <col min="9983" max="9984" width="22.7109375" style="1" customWidth="1"/>
    <col min="9985" max="10230" width="9.140625" style="1"/>
    <col min="10231" max="10231" width="10.7109375" style="1" customWidth="1"/>
    <col min="10232" max="10232" width="58" style="1" customWidth="1"/>
    <col min="10233" max="10233" width="35.85546875" style="1" customWidth="1"/>
    <col min="10234" max="10235" width="26.7109375" style="1" customWidth="1"/>
    <col min="10236" max="10237" width="26.28515625" style="1" customWidth="1"/>
    <col min="10238" max="10238" width="24" style="1" customWidth="1"/>
    <col min="10239" max="10240" width="22.7109375" style="1" customWidth="1"/>
    <col min="10241" max="10486" width="9.140625" style="1"/>
    <col min="10487" max="10487" width="10.7109375" style="1" customWidth="1"/>
    <col min="10488" max="10488" width="58" style="1" customWidth="1"/>
    <col min="10489" max="10489" width="35.85546875" style="1" customWidth="1"/>
    <col min="10490" max="10491" width="26.7109375" style="1" customWidth="1"/>
    <col min="10492" max="10493" width="26.28515625" style="1" customWidth="1"/>
    <col min="10494" max="10494" width="24" style="1" customWidth="1"/>
    <col min="10495" max="10496" width="22.7109375" style="1" customWidth="1"/>
    <col min="10497" max="10742" width="9.140625" style="1"/>
    <col min="10743" max="10743" width="10.7109375" style="1" customWidth="1"/>
    <col min="10744" max="10744" width="58" style="1" customWidth="1"/>
    <col min="10745" max="10745" width="35.85546875" style="1" customWidth="1"/>
    <col min="10746" max="10747" width="26.7109375" style="1" customWidth="1"/>
    <col min="10748" max="10749" width="26.28515625" style="1" customWidth="1"/>
    <col min="10750" max="10750" width="24" style="1" customWidth="1"/>
    <col min="10751" max="10752" width="22.7109375" style="1" customWidth="1"/>
    <col min="10753" max="10998" width="9.140625" style="1"/>
    <col min="10999" max="10999" width="10.7109375" style="1" customWidth="1"/>
    <col min="11000" max="11000" width="58" style="1" customWidth="1"/>
    <col min="11001" max="11001" width="35.85546875" style="1" customWidth="1"/>
    <col min="11002" max="11003" width="26.7109375" style="1" customWidth="1"/>
    <col min="11004" max="11005" width="26.28515625" style="1" customWidth="1"/>
    <col min="11006" max="11006" width="24" style="1" customWidth="1"/>
    <col min="11007" max="11008" width="22.7109375" style="1" customWidth="1"/>
    <col min="11009" max="11254" width="9.140625" style="1"/>
    <col min="11255" max="11255" width="10.7109375" style="1" customWidth="1"/>
    <col min="11256" max="11256" width="58" style="1" customWidth="1"/>
    <col min="11257" max="11257" width="35.85546875" style="1" customWidth="1"/>
    <col min="11258" max="11259" width="26.7109375" style="1" customWidth="1"/>
    <col min="11260" max="11261" width="26.28515625" style="1" customWidth="1"/>
    <col min="11262" max="11262" width="24" style="1" customWidth="1"/>
    <col min="11263" max="11264" width="22.7109375" style="1" customWidth="1"/>
    <col min="11265" max="11510" width="9.140625" style="1"/>
    <col min="11511" max="11511" width="10.7109375" style="1" customWidth="1"/>
    <col min="11512" max="11512" width="58" style="1" customWidth="1"/>
    <col min="11513" max="11513" width="35.85546875" style="1" customWidth="1"/>
    <col min="11514" max="11515" width="26.7109375" style="1" customWidth="1"/>
    <col min="11516" max="11517" width="26.28515625" style="1" customWidth="1"/>
    <col min="11518" max="11518" width="24" style="1" customWidth="1"/>
    <col min="11519" max="11520" width="22.7109375" style="1" customWidth="1"/>
    <col min="11521" max="11766" width="9.140625" style="1"/>
    <col min="11767" max="11767" width="10.7109375" style="1" customWidth="1"/>
    <col min="11768" max="11768" width="58" style="1" customWidth="1"/>
    <col min="11769" max="11769" width="35.85546875" style="1" customWidth="1"/>
    <col min="11770" max="11771" width="26.7109375" style="1" customWidth="1"/>
    <col min="11772" max="11773" width="26.28515625" style="1" customWidth="1"/>
    <col min="11774" max="11774" width="24" style="1" customWidth="1"/>
    <col min="11775" max="11776" width="22.7109375" style="1" customWidth="1"/>
    <col min="11777" max="12022" width="9.140625" style="1"/>
    <col min="12023" max="12023" width="10.7109375" style="1" customWidth="1"/>
    <col min="12024" max="12024" width="58" style="1" customWidth="1"/>
    <col min="12025" max="12025" width="35.85546875" style="1" customWidth="1"/>
    <col min="12026" max="12027" width="26.7109375" style="1" customWidth="1"/>
    <col min="12028" max="12029" width="26.28515625" style="1" customWidth="1"/>
    <col min="12030" max="12030" width="24" style="1" customWidth="1"/>
    <col min="12031" max="12032" width="22.7109375" style="1" customWidth="1"/>
    <col min="12033" max="12278" width="9.140625" style="1"/>
    <col min="12279" max="12279" width="10.7109375" style="1" customWidth="1"/>
    <col min="12280" max="12280" width="58" style="1" customWidth="1"/>
    <col min="12281" max="12281" width="35.85546875" style="1" customWidth="1"/>
    <col min="12282" max="12283" width="26.7109375" style="1" customWidth="1"/>
    <col min="12284" max="12285" width="26.28515625" style="1" customWidth="1"/>
    <col min="12286" max="12286" width="24" style="1" customWidth="1"/>
    <col min="12287" max="12288" width="22.7109375" style="1" customWidth="1"/>
    <col min="12289" max="12534" width="9.140625" style="1"/>
    <col min="12535" max="12535" width="10.7109375" style="1" customWidth="1"/>
    <col min="12536" max="12536" width="58" style="1" customWidth="1"/>
    <col min="12537" max="12537" width="35.85546875" style="1" customWidth="1"/>
    <col min="12538" max="12539" width="26.7109375" style="1" customWidth="1"/>
    <col min="12540" max="12541" width="26.28515625" style="1" customWidth="1"/>
    <col min="12542" max="12542" width="24" style="1" customWidth="1"/>
    <col min="12543" max="12544" width="22.7109375" style="1" customWidth="1"/>
    <col min="12545" max="12790" width="9.140625" style="1"/>
    <col min="12791" max="12791" width="10.7109375" style="1" customWidth="1"/>
    <col min="12792" max="12792" width="58" style="1" customWidth="1"/>
    <col min="12793" max="12793" width="35.85546875" style="1" customWidth="1"/>
    <col min="12794" max="12795" width="26.7109375" style="1" customWidth="1"/>
    <col min="12796" max="12797" width="26.28515625" style="1" customWidth="1"/>
    <col min="12798" max="12798" width="24" style="1" customWidth="1"/>
    <col min="12799" max="12800" width="22.7109375" style="1" customWidth="1"/>
    <col min="12801" max="13046" width="9.140625" style="1"/>
    <col min="13047" max="13047" width="10.7109375" style="1" customWidth="1"/>
    <col min="13048" max="13048" width="58" style="1" customWidth="1"/>
    <col min="13049" max="13049" width="35.85546875" style="1" customWidth="1"/>
    <col min="13050" max="13051" width="26.7109375" style="1" customWidth="1"/>
    <col min="13052" max="13053" width="26.28515625" style="1" customWidth="1"/>
    <col min="13054" max="13054" width="24" style="1" customWidth="1"/>
    <col min="13055" max="13056" width="22.7109375" style="1" customWidth="1"/>
    <col min="13057" max="13302" width="9.140625" style="1"/>
    <col min="13303" max="13303" width="10.7109375" style="1" customWidth="1"/>
    <col min="13304" max="13304" width="58" style="1" customWidth="1"/>
    <col min="13305" max="13305" width="35.85546875" style="1" customWidth="1"/>
    <col min="13306" max="13307" width="26.7109375" style="1" customWidth="1"/>
    <col min="13308" max="13309" width="26.28515625" style="1" customWidth="1"/>
    <col min="13310" max="13310" width="24" style="1" customWidth="1"/>
    <col min="13311" max="13312" width="22.7109375" style="1" customWidth="1"/>
    <col min="13313" max="13558" width="9.140625" style="1"/>
    <col min="13559" max="13559" width="10.7109375" style="1" customWidth="1"/>
    <col min="13560" max="13560" width="58" style="1" customWidth="1"/>
    <col min="13561" max="13561" width="35.85546875" style="1" customWidth="1"/>
    <col min="13562" max="13563" width="26.7109375" style="1" customWidth="1"/>
    <col min="13564" max="13565" width="26.28515625" style="1" customWidth="1"/>
    <col min="13566" max="13566" width="24" style="1" customWidth="1"/>
    <col min="13567" max="13568" width="22.7109375" style="1" customWidth="1"/>
    <col min="13569" max="13814" width="9.140625" style="1"/>
    <col min="13815" max="13815" width="10.7109375" style="1" customWidth="1"/>
    <col min="13816" max="13816" width="58" style="1" customWidth="1"/>
    <col min="13817" max="13817" width="35.85546875" style="1" customWidth="1"/>
    <col min="13818" max="13819" width="26.7109375" style="1" customWidth="1"/>
    <col min="13820" max="13821" width="26.28515625" style="1" customWidth="1"/>
    <col min="13822" max="13822" width="24" style="1" customWidth="1"/>
    <col min="13823" max="13824" width="22.7109375" style="1" customWidth="1"/>
    <col min="13825" max="14070" width="9.140625" style="1"/>
    <col min="14071" max="14071" width="10.7109375" style="1" customWidth="1"/>
    <col min="14072" max="14072" width="58" style="1" customWidth="1"/>
    <col min="14073" max="14073" width="35.85546875" style="1" customWidth="1"/>
    <col min="14074" max="14075" width="26.7109375" style="1" customWidth="1"/>
    <col min="14076" max="14077" width="26.28515625" style="1" customWidth="1"/>
    <col min="14078" max="14078" width="24" style="1" customWidth="1"/>
    <col min="14079" max="14080" width="22.7109375" style="1" customWidth="1"/>
    <col min="14081" max="14326" width="9.140625" style="1"/>
    <col min="14327" max="14327" width="10.7109375" style="1" customWidth="1"/>
    <col min="14328" max="14328" width="58" style="1" customWidth="1"/>
    <col min="14329" max="14329" width="35.85546875" style="1" customWidth="1"/>
    <col min="14330" max="14331" width="26.7109375" style="1" customWidth="1"/>
    <col min="14332" max="14333" width="26.28515625" style="1" customWidth="1"/>
    <col min="14334" max="14334" width="24" style="1" customWidth="1"/>
    <col min="14335" max="14336" width="22.7109375" style="1" customWidth="1"/>
    <col min="14337" max="14582" width="9.140625" style="1"/>
    <col min="14583" max="14583" width="10.7109375" style="1" customWidth="1"/>
    <col min="14584" max="14584" width="58" style="1" customWidth="1"/>
    <col min="14585" max="14585" width="35.85546875" style="1" customWidth="1"/>
    <col min="14586" max="14587" width="26.7109375" style="1" customWidth="1"/>
    <col min="14588" max="14589" width="26.28515625" style="1" customWidth="1"/>
    <col min="14590" max="14590" width="24" style="1" customWidth="1"/>
    <col min="14591" max="14592" width="22.7109375" style="1" customWidth="1"/>
    <col min="14593" max="14838" width="9.140625" style="1"/>
    <col min="14839" max="14839" width="10.7109375" style="1" customWidth="1"/>
    <col min="14840" max="14840" width="58" style="1" customWidth="1"/>
    <col min="14841" max="14841" width="35.85546875" style="1" customWidth="1"/>
    <col min="14842" max="14843" width="26.7109375" style="1" customWidth="1"/>
    <col min="14844" max="14845" width="26.28515625" style="1" customWidth="1"/>
    <col min="14846" max="14846" width="24" style="1" customWidth="1"/>
    <col min="14847" max="14848" width="22.7109375" style="1" customWidth="1"/>
    <col min="14849" max="15094" width="9.140625" style="1"/>
    <col min="15095" max="15095" width="10.7109375" style="1" customWidth="1"/>
    <col min="15096" max="15096" width="58" style="1" customWidth="1"/>
    <col min="15097" max="15097" width="35.85546875" style="1" customWidth="1"/>
    <col min="15098" max="15099" width="26.7109375" style="1" customWidth="1"/>
    <col min="15100" max="15101" width="26.28515625" style="1" customWidth="1"/>
    <col min="15102" max="15102" width="24" style="1" customWidth="1"/>
    <col min="15103" max="15104" width="22.7109375" style="1" customWidth="1"/>
    <col min="15105" max="15350" width="9.140625" style="1"/>
    <col min="15351" max="15351" width="10.7109375" style="1" customWidth="1"/>
    <col min="15352" max="15352" width="58" style="1" customWidth="1"/>
    <col min="15353" max="15353" width="35.85546875" style="1" customWidth="1"/>
    <col min="15354" max="15355" width="26.7109375" style="1" customWidth="1"/>
    <col min="15356" max="15357" width="26.28515625" style="1" customWidth="1"/>
    <col min="15358" max="15358" width="24" style="1" customWidth="1"/>
    <col min="15359" max="15360" width="22.7109375" style="1" customWidth="1"/>
    <col min="15361" max="15606" width="9.140625" style="1"/>
    <col min="15607" max="15607" width="10.7109375" style="1" customWidth="1"/>
    <col min="15608" max="15608" width="58" style="1" customWidth="1"/>
    <col min="15609" max="15609" width="35.85546875" style="1" customWidth="1"/>
    <col min="15610" max="15611" width="26.7109375" style="1" customWidth="1"/>
    <col min="15612" max="15613" width="26.28515625" style="1" customWidth="1"/>
    <col min="15614" max="15614" width="24" style="1" customWidth="1"/>
    <col min="15615" max="15616" width="22.7109375" style="1" customWidth="1"/>
    <col min="15617" max="15862" width="9.140625" style="1"/>
    <col min="15863" max="15863" width="10.7109375" style="1" customWidth="1"/>
    <col min="15864" max="15864" width="58" style="1" customWidth="1"/>
    <col min="15865" max="15865" width="35.85546875" style="1" customWidth="1"/>
    <col min="15866" max="15867" width="26.7109375" style="1" customWidth="1"/>
    <col min="15868" max="15869" width="26.28515625" style="1" customWidth="1"/>
    <col min="15870" max="15870" width="24" style="1" customWidth="1"/>
    <col min="15871" max="15872" width="22.7109375" style="1" customWidth="1"/>
    <col min="15873" max="16118" width="9.140625" style="1"/>
    <col min="16119" max="16119" width="10.7109375" style="1" customWidth="1"/>
    <col min="16120" max="16120" width="58" style="1" customWidth="1"/>
    <col min="16121" max="16121" width="35.85546875" style="1" customWidth="1"/>
    <col min="16122" max="16123" width="26.7109375" style="1" customWidth="1"/>
    <col min="16124" max="16125" width="26.28515625" style="1" customWidth="1"/>
    <col min="16126" max="16126" width="24" style="1" customWidth="1"/>
    <col min="16127" max="16128" width="22.7109375" style="1" customWidth="1"/>
    <col min="16129" max="16384" width="9.140625" style="1"/>
  </cols>
  <sheetData>
    <row r="1" spans="1:14" ht="20.25">
      <c r="A1" s="198" t="s">
        <v>100</v>
      </c>
      <c r="B1" s="198"/>
      <c r="C1" s="198"/>
      <c r="D1" s="198"/>
      <c r="E1" s="198"/>
      <c r="F1" s="198"/>
      <c r="G1" s="198"/>
      <c r="H1" s="198"/>
      <c r="I1" s="198"/>
    </row>
    <row r="2" spans="1:14" ht="20.25">
      <c r="A2" s="199" t="s">
        <v>327</v>
      </c>
      <c r="B2" s="199"/>
      <c r="C2" s="199"/>
      <c r="D2" s="199"/>
      <c r="E2" s="199"/>
      <c r="F2" s="199"/>
      <c r="G2" s="199"/>
      <c r="H2" s="199"/>
      <c r="I2" s="199"/>
    </row>
    <row r="3" spans="1:14" ht="20.25">
      <c r="A3" s="199" t="s">
        <v>0</v>
      </c>
      <c r="B3" s="199"/>
      <c r="C3" s="199"/>
      <c r="D3" s="199"/>
      <c r="E3" s="199"/>
      <c r="F3" s="199"/>
      <c r="G3" s="199"/>
      <c r="H3" s="199"/>
      <c r="I3" s="199"/>
    </row>
    <row r="4" spans="1:14" s="2" customFormat="1">
      <c r="A4" s="200"/>
      <c r="B4" s="200"/>
      <c r="C4" s="200"/>
      <c r="D4" s="200"/>
      <c r="E4" s="200"/>
      <c r="F4" s="200"/>
      <c r="G4" s="200"/>
      <c r="H4" s="200"/>
      <c r="I4" s="200"/>
    </row>
    <row r="5" spans="1:14">
      <c r="I5" s="6" t="s">
        <v>1</v>
      </c>
      <c r="J5" s="6"/>
      <c r="K5" s="6"/>
      <c r="L5" s="6"/>
      <c r="M5" s="6"/>
      <c r="N5" s="6"/>
    </row>
    <row r="6" spans="1:14" ht="21" customHeight="1">
      <c r="A6" s="194" t="s">
        <v>2</v>
      </c>
      <c r="B6" s="201" t="s">
        <v>3</v>
      </c>
      <c r="C6" s="202" t="s">
        <v>7</v>
      </c>
      <c r="D6" s="205" t="s">
        <v>5</v>
      </c>
      <c r="E6" s="206"/>
      <c r="F6" s="194" t="s">
        <v>6</v>
      </c>
      <c r="G6" s="194" t="s">
        <v>7</v>
      </c>
      <c r="H6" s="194" t="s">
        <v>8</v>
      </c>
      <c r="I6" s="194" t="s">
        <v>9</v>
      </c>
      <c r="J6" s="194"/>
      <c r="K6" s="194"/>
      <c r="L6" s="194" t="s">
        <v>10</v>
      </c>
      <c r="M6" s="194"/>
      <c r="N6" s="194"/>
    </row>
    <row r="7" spans="1:14" ht="62.45" customHeight="1">
      <c r="A7" s="195"/>
      <c r="B7" s="201"/>
      <c r="C7" s="203"/>
      <c r="D7" s="197" t="s">
        <v>11</v>
      </c>
      <c r="E7" s="197" t="s">
        <v>12</v>
      </c>
      <c r="F7" s="195"/>
      <c r="G7" s="195"/>
      <c r="H7" s="195"/>
      <c r="I7" s="195"/>
      <c r="J7" s="195"/>
      <c r="K7" s="195"/>
      <c r="L7" s="195"/>
      <c r="M7" s="195"/>
      <c r="N7" s="195"/>
    </row>
    <row r="8" spans="1:14" ht="123" customHeight="1">
      <c r="A8" s="196"/>
      <c r="B8" s="201"/>
      <c r="C8" s="204"/>
      <c r="D8" s="197"/>
      <c r="E8" s="197"/>
      <c r="F8" s="196"/>
      <c r="G8" s="196"/>
      <c r="H8" s="196"/>
      <c r="I8" s="196"/>
      <c r="J8" s="196"/>
      <c r="K8" s="196"/>
      <c r="L8" s="196"/>
      <c r="M8" s="196"/>
      <c r="N8" s="196"/>
    </row>
    <row r="9" spans="1:14" s="8" customFormat="1" ht="20.25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/>
      <c r="K9" s="7"/>
      <c r="L9" s="7"/>
      <c r="M9" s="7"/>
      <c r="N9" s="7"/>
    </row>
    <row r="10" spans="1:14" s="2" customFormat="1" ht="20.25">
      <c r="A10" s="9" t="s">
        <v>13</v>
      </c>
      <c r="B10" s="10" t="s">
        <v>14</v>
      </c>
      <c r="C10" s="11">
        <f>D10+E10</f>
        <v>55350.749999999993</v>
      </c>
      <c r="D10" s="11">
        <v>0</v>
      </c>
      <c r="E10" s="11">
        <v>55350.749999999993</v>
      </c>
      <c r="F10" s="17"/>
      <c r="G10" s="11">
        <f>C10</f>
        <v>55350.749999999993</v>
      </c>
      <c r="H10" s="11">
        <v>0</v>
      </c>
      <c r="I10" s="11">
        <f>G10+H10</f>
        <v>55350.749999999993</v>
      </c>
      <c r="J10" s="11">
        <v>64822.810000000005</v>
      </c>
      <c r="K10" s="11">
        <v>64822.81</v>
      </c>
      <c r="L10" s="11"/>
      <c r="M10" s="11"/>
      <c r="N10" s="11"/>
    </row>
    <row r="11" spans="1:14" ht="20.25">
      <c r="A11" s="9" t="s">
        <v>15</v>
      </c>
      <c r="B11" s="10" t="s">
        <v>16</v>
      </c>
      <c r="C11" s="11">
        <f t="shared" ref="C11:C25" si="0">D11+E11</f>
        <v>211066.46999999997</v>
      </c>
      <c r="D11" s="11">
        <v>49886.82</v>
      </c>
      <c r="E11" s="11">
        <v>161179.64999999997</v>
      </c>
      <c r="F11" s="17"/>
      <c r="G11" s="11">
        <f t="shared" ref="G11:G25" si="1">C11</f>
        <v>211066.46999999997</v>
      </c>
      <c r="H11" s="11">
        <v>11200.37</v>
      </c>
      <c r="I11" s="11">
        <f t="shared" ref="I11:I25" si="2">G11+H11</f>
        <v>222266.83999999997</v>
      </c>
      <c r="J11" s="11">
        <v>321627.65000000002</v>
      </c>
      <c r="K11" s="11">
        <v>171251.67</v>
      </c>
      <c r="L11" s="11"/>
      <c r="M11" s="11"/>
      <c r="N11" s="11"/>
    </row>
    <row r="12" spans="1:14" ht="40.5">
      <c r="A12" s="9" t="s">
        <v>17</v>
      </c>
      <c r="B12" s="10" t="s">
        <v>18</v>
      </c>
      <c r="C12" s="11">
        <f t="shared" si="0"/>
        <v>103831.69999999998</v>
      </c>
      <c r="D12" s="11">
        <v>14276.41</v>
      </c>
      <c r="E12" s="11">
        <v>89555.289999999979</v>
      </c>
      <c r="F12" s="17"/>
      <c r="G12" s="11">
        <f t="shared" si="1"/>
        <v>103831.69999999998</v>
      </c>
      <c r="H12" s="11">
        <v>3599.97</v>
      </c>
      <c r="I12" s="11">
        <f t="shared" si="2"/>
        <v>107431.66999999998</v>
      </c>
      <c r="J12" s="11">
        <v>99059.61</v>
      </c>
      <c r="K12" s="11">
        <v>85083.199999999997</v>
      </c>
      <c r="L12" s="11"/>
      <c r="M12" s="11"/>
      <c r="N12" s="11"/>
    </row>
    <row r="13" spans="1:14" ht="40.5">
      <c r="A13" s="9" t="s">
        <v>19</v>
      </c>
      <c r="B13" s="10" t="s">
        <v>20</v>
      </c>
      <c r="C13" s="11">
        <f t="shared" si="0"/>
        <v>324495.51</v>
      </c>
      <c r="D13" s="11">
        <v>228061</v>
      </c>
      <c r="E13" s="11">
        <v>96434.510000000009</v>
      </c>
      <c r="F13" s="17"/>
      <c r="G13" s="11">
        <f t="shared" si="1"/>
        <v>324495.51</v>
      </c>
      <c r="H13" s="11"/>
      <c r="I13" s="11">
        <f t="shared" si="2"/>
        <v>324495.51</v>
      </c>
      <c r="J13" s="11">
        <v>385768.66000000003</v>
      </c>
      <c r="K13" s="11">
        <v>54466.700000000004</v>
      </c>
      <c r="L13" s="11">
        <v>24519.96</v>
      </c>
      <c r="M13" s="11"/>
      <c r="N13" s="11"/>
    </row>
    <row r="14" spans="1:14" ht="40.5">
      <c r="A14" s="9" t="s">
        <v>21</v>
      </c>
      <c r="B14" s="10" t="s">
        <v>326</v>
      </c>
      <c r="C14" s="11">
        <f t="shared" si="0"/>
        <v>160535.60999999999</v>
      </c>
      <c r="D14" s="11">
        <v>113201.82999999999</v>
      </c>
      <c r="E14" s="11">
        <v>47333.780000000006</v>
      </c>
      <c r="F14" s="17"/>
      <c r="G14" s="11">
        <f t="shared" si="1"/>
        <v>160535.60999999999</v>
      </c>
      <c r="H14" s="11"/>
      <c r="I14" s="11">
        <f t="shared" si="2"/>
        <v>160535.60999999999</v>
      </c>
      <c r="J14" s="11">
        <v>40021.14</v>
      </c>
      <c r="K14" s="11">
        <v>35605.480000000003</v>
      </c>
      <c r="L14" s="11"/>
      <c r="M14" s="11"/>
      <c r="N14" s="11"/>
    </row>
    <row r="15" spans="1:14" ht="20.25" customHeight="1">
      <c r="A15" s="9" t="s">
        <v>22</v>
      </c>
      <c r="B15" s="10" t="s">
        <v>23</v>
      </c>
      <c r="C15" s="11">
        <f t="shared" si="0"/>
        <v>2266062.4</v>
      </c>
      <c r="D15" s="11">
        <v>2227986.92</v>
      </c>
      <c r="E15" s="11">
        <v>38075.480000000003</v>
      </c>
      <c r="F15" s="17"/>
      <c r="G15" s="11">
        <f t="shared" si="1"/>
        <v>2266062.4</v>
      </c>
      <c r="H15" s="11">
        <v>3153523.1500000004</v>
      </c>
      <c r="I15" s="11">
        <f t="shared" si="2"/>
        <v>5419585.5500000007</v>
      </c>
      <c r="J15" s="11">
        <v>2105031.4900000002</v>
      </c>
      <c r="K15" s="11">
        <v>37368.240000000005</v>
      </c>
      <c r="L15" s="11"/>
      <c r="M15" s="11"/>
      <c r="N15" s="11"/>
    </row>
    <row r="16" spans="1:14" ht="40.5">
      <c r="A16" s="9" t="s">
        <v>24</v>
      </c>
      <c r="B16" s="10" t="s">
        <v>25</v>
      </c>
      <c r="C16" s="11">
        <f t="shared" si="0"/>
        <v>543372.6</v>
      </c>
      <c r="D16" s="11">
        <v>525506.68999999994</v>
      </c>
      <c r="E16" s="11">
        <v>17865.91</v>
      </c>
      <c r="F16" s="17"/>
      <c r="G16" s="11">
        <f t="shared" si="1"/>
        <v>543372.6</v>
      </c>
      <c r="H16" s="11">
        <v>705.67</v>
      </c>
      <c r="I16" s="11">
        <f t="shared" si="2"/>
        <v>544078.27</v>
      </c>
      <c r="J16" s="11">
        <v>461418.58</v>
      </c>
      <c r="K16" s="11">
        <v>18145.350000000002</v>
      </c>
      <c r="L16" s="11"/>
      <c r="M16" s="11"/>
      <c r="N16" s="11"/>
    </row>
    <row r="17" spans="1:14" ht="40.5">
      <c r="A17" s="9" t="s">
        <v>26</v>
      </c>
      <c r="B17" s="10" t="s">
        <v>27</v>
      </c>
      <c r="C17" s="11">
        <f t="shared" si="0"/>
        <v>82134.86</v>
      </c>
      <c r="D17" s="11">
        <v>73022.62</v>
      </c>
      <c r="E17" s="11">
        <v>9112.24</v>
      </c>
      <c r="F17" s="17"/>
      <c r="G17" s="11">
        <f t="shared" si="1"/>
        <v>82134.86</v>
      </c>
      <c r="H17" s="11">
        <v>4427754.2</v>
      </c>
      <c r="I17" s="11">
        <f t="shared" si="2"/>
        <v>4509889.0600000005</v>
      </c>
      <c r="J17" s="11">
        <v>45607.22</v>
      </c>
      <c r="K17" s="11">
        <v>8827.5599999999977</v>
      </c>
      <c r="L17" s="11"/>
      <c r="M17" s="11"/>
      <c r="N17" s="11"/>
    </row>
    <row r="18" spans="1:14" ht="40.5">
      <c r="A18" s="9" t="s">
        <v>28</v>
      </c>
      <c r="B18" s="10" t="s">
        <v>29</v>
      </c>
      <c r="C18" s="11">
        <f t="shared" si="0"/>
        <v>226436.35000000003</v>
      </c>
      <c r="D18" s="11">
        <v>205783.42000000004</v>
      </c>
      <c r="E18" s="11">
        <v>20652.93</v>
      </c>
      <c r="F18" s="17"/>
      <c r="G18" s="11">
        <f t="shared" si="1"/>
        <v>226436.35000000003</v>
      </c>
      <c r="H18" s="11"/>
      <c r="I18" s="11">
        <f t="shared" si="2"/>
        <v>226436.35000000003</v>
      </c>
      <c r="J18" s="11">
        <v>224587.32</v>
      </c>
      <c r="K18" s="11">
        <v>20796.25</v>
      </c>
      <c r="L18" s="11"/>
      <c r="M18" s="11"/>
      <c r="N18" s="11"/>
    </row>
    <row r="19" spans="1:14" ht="20.25">
      <c r="A19" s="9" t="s">
        <v>30</v>
      </c>
      <c r="B19" s="10" t="s">
        <v>31</v>
      </c>
      <c r="C19" s="11">
        <f t="shared" si="0"/>
        <v>165816.88</v>
      </c>
      <c r="D19" s="11">
        <v>124863.06</v>
      </c>
      <c r="E19" s="11">
        <v>40953.82</v>
      </c>
      <c r="F19" s="17"/>
      <c r="G19" s="11">
        <f t="shared" si="1"/>
        <v>165816.88</v>
      </c>
      <c r="H19" s="11">
        <v>11056.57</v>
      </c>
      <c r="I19" s="11">
        <f t="shared" si="2"/>
        <v>176873.45</v>
      </c>
      <c r="J19" s="11">
        <v>131744.19</v>
      </c>
      <c r="K19" s="11">
        <v>39285.119999999995</v>
      </c>
      <c r="L19" s="11"/>
      <c r="M19" s="11"/>
      <c r="N19" s="11"/>
    </row>
    <row r="20" spans="1:14" ht="20.25" customHeight="1">
      <c r="A20" s="9" t="s">
        <v>32</v>
      </c>
      <c r="B20" s="10" t="s">
        <v>33</v>
      </c>
      <c r="C20" s="11">
        <f t="shared" si="0"/>
        <v>145920</v>
      </c>
      <c r="D20" s="11">
        <v>107847.4</v>
      </c>
      <c r="E20" s="11">
        <v>38072.599999999991</v>
      </c>
      <c r="F20" s="17"/>
      <c r="G20" s="11">
        <f t="shared" si="1"/>
        <v>145920</v>
      </c>
      <c r="H20" s="11">
        <v>8822.1899999999987</v>
      </c>
      <c r="I20" s="11">
        <f t="shared" si="2"/>
        <v>154742.19</v>
      </c>
      <c r="J20" s="11">
        <v>119509.44319999999</v>
      </c>
      <c r="K20" s="11">
        <v>36322.179999999993</v>
      </c>
      <c r="L20" s="11"/>
      <c r="M20" s="11"/>
      <c r="N20" s="11"/>
    </row>
    <row r="21" spans="1:14" ht="40.5">
      <c r="A21" s="9" t="s">
        <v>34</v>
      </c>
      <c r="B21" s="10" t="s">
        <v>35</v>
      </c>
      <c r="C21" s="11">
        <f t="shared" si="0"/>
        <v>288349.31</v>
      </c>
      <c r="D21" s="11">
        <v>234627.44</v>
      </c>
      <c r="E21" s="11">
        <v>53721.87</v>
      </c>
      <c r="F21" s="17"/>
      <c r="G21" s="11">
        <f t="shared" si="1"/>
        <v>288349.31</v>
      </c>
      <c r="H21" s="11">
        <v>2281.42</v>
      </c>
      <c r="I21" s="11">
        <f t="shared" si="2"/>
        <v>290630.73</v>
      </c>
      <c r="J21" s="11">
        <v>247488.49</v>
      </c>
      <c r="K21" s="11">
        <v>50403.79</v>
      </c>
      <c r="L21" s="11"/>
      <c r="M21" s="11"/>
      <c r="N21" s="11"/>
    </row>
    <row r="22" spans="1:14" s="2" customFormat="1" ht="40.5">
      <c r="A22" s="9" t="s">
        <v>36</v>
      </c>
      <c r="B22" s="10" t="s">
        <v>37</v>
      </c>
      <c r="C22" s="11">
        <f t="shared" si="0"/>
        <v>517310.73</v>
      </c>
      <c r="D22" s="11">
        <v>457306.06</v>
      </c>
      <c r="E22" s="11">
        <v>60004.67</v>
      </c>
      <c r="F22" s="17"/>
      <c r="G22" s="11">
        <f t="shared" si="1"/>
        <v>517310.73</v>
      </c>
      <c r="H22" s="11">
        <v>37995.269999999997</v>
      </c>
      <c r="I22" s="11">
        <f t="shared" si="2"/>
        <v>555306</v>
      </c>
      <c r="J22" s="11">
        <v>506993.95</v>
      </c>
      <c r="K22" s="11">
        <v>59304.72</v>
      </c>
      <c r="L22" s="11">
        <v>0.01</v>
      </c>
      <c r="M22" s="11"/>
      <c r="N22" s="11"/>
    </row>
    <row r="23" spans="1:14" s="2" customFormat="1" ht="40.5">
      <c r="A23" s="9" t="s">
        <v>38</v>
      </c>
      <c r="B23" s="10" t="s">
        <v>39</v>
      </c>
      <c r="C23" s="11">
        <f t="shared" si="0"/>
        <v>96382.73000000001</v>
      </c>
      <c r="D23" s="11">
        <f>21067.48-F23</f>
        <v>12934.54</v>
      </c>
      <c r="E23" s="11">
        <v>83448.19</v>
      </c>
      <c r="F23" s="17">
        <v>8132.94</v>
      </c>
      <c r="G23" s="11">
        <f>C23+F23</f>
        <v>104515.67000000001</v>
      </c>
      <c r="H23" s="11">
        <v>805160.85</v>
      </c>
      <c r="I23" s="11">
        <f t="shared" si="2"/>
        <v>909676.52</v>
      </c>
      <c r="J23" s="11">
        <v>74879.33</v>
      </c>
      <c r="K23" s="11">
        <v>61944.79</v>
      </c>
      <c r="L23" s="11"/>
      <c r="M23" s="11"/>
      <c r="N23" s="11"/>
    </row>
    <row r="24" spans="1:14" ht="60.75">
      <c r="A24" s="9" t="s">
        <v>40</v>
      </c>
      <c r="B24" s="10" t="s">
        <v>41</v>
      </c>
      <c r="C24" s="11">
        <f t="shared" si="0"/>
        <v>109931.59</v>
      </c>
      <c r="D24" s="11">
        <v>90802.84</v>
      </c>
      <c r="E24" s="11">
        <v>19128.75</v>
      </c>
      <c r="F24" s="17"/>
      <c r="G24" s="11">
        <f t="shared" si="1"/>
        <v>109931.59</v>
      </c>
      <c r="H24" s="11">
        <v>0</v>
      </c>
      <c r="I24" s="11">
        <f t="shared" si="2"/>
        <v>109931.59</v>
      </c>
      <c r="J24" s="11">
        <v>103291.73999999999</v>
      </c>
      <c r="K24" s="11">
        <v>18517.849999999999</v>
      </c>
      <c r="L24" s="11"/>
      <c r="M24" s="11"/>
      <c r="N24" s="11"/>
    </row>
    <row r="25" spans="1:14" ht="20.25">
      <c r="A25" s="9" t="s">
        <v>42</v>
      </c>
      <c r="B25" s="10" t="s">
        <v>43</v>
      </c>
      <c r="C25" s="11">
        <f t="shared" si="0"/>
        <v>17762.669999999998</v>
      </c>
      <c r="D25" s="11">
        <v>0</v>
      </c>
      <c r="E25" s="11">
        <v>17762.669999999998</v>
      </c>
      <c r="F25" s="17"/>
      <c r="G25" s="11">
        <f t="shared" si="1"/>
        <v>17762.669999999998</v>
      </c>
      <c r="H25" s="11">
        <v>0</v>
      </c>
      <c r="I25" s="11">
        <f t="shared" si="2"/>
        <v>17762.669999999998</v>
      </c>
      <c r="J25" s="11">
        <v>17181.400000000001</v>
      </c>
      <c r="K25" s="11">
        <v>17181.400000000001</v>
      </c>
      <c r="L25" s="11"/>
      <c r="M25" s="11"/>
      <c r="N25" s="11"/>
    </row>
    <row r="26" spans="1:14" ht="20.25">
      <c r="A26" s="9"/>
      <c r="B26" s="10" t="s">
        <v>49</v>
      </c>
      <c r="C26" s="11"/>
      <c r="D26" s="11"/>
      <c r="E26" s="11"/>
      <c r="F26" s="11"/>
      <c r="G26" s="11">
        <v>281155</v>
      </c>
      <c r="H26" s="11"/>
      <c r="I26" s="11">
        <f t="shared" ref="I26" si="3">G26+H26</f>
        <v>281155</v>
      </c>
      <c r="J26" s="11">
        <v>260475.42</v>
      </c>
      <c r="K26" s="11">
        <v>24519.97</v>
      </c>
      <c r="L26" s="11"/>
      <c r="M26" s="11"/>
      <c r="N26" s="11"/>
    </row>
    <row r="27" spans="1:14" s="2" customFormat="1" ht="20.25">
      <c r="A27" s="12"/>
      <c r="B27" s="10" t="s">
        <v>44</v>
      </c>
      <c r="C27" s="11">
        <f>SUM(C10:C25)</f>
        <v>5314760.16</v>
      </c>
      <c r="D27" s="11">
        <f>SUM(D10:D25)</f>
        <v>4466107.05</v>
      </c>
      <c r="E27" s="11">
        <f>SUM(E10:E25)</f>
        <v>848653.11</v>
      </c>
      <c r="F27" s="11">
        <f>SUM(F10:F25)</f>
        <v>8132.94</v>
      </c>
      <c r="G27" s="11">
        <f>SUM(G10:G26)</f>
        <v>5604048.0999999996</v>
      </c>
      <c r="H27" s="11">
        <f t="shared" ref="H27:I27" si="4">SUM(H10:H26)</f>
        <v>8462099.6600000001</v>
      </c>
      <c r="I27" s="11">
        <f t="shared" si="4"/>
        <v>14066147.76</v>
      </c>
      <c r="J27" s="11"/>
      <c r="K27" s="11"/>
      <c r="L27" s="11"/>
      <c r="M27" s="11"/>
      <c r="N27" s="11"/>
    </row>
    <row r="29" spans="1:14" ht="20.25">
      <c r="A29" s="13"/>
      <c r="B29" s="13"/>
      <c r="C29" s="13"/>
      <c r="D29" s="14"/>
      <c r="E29" s="14"/>
      <c r="F29" s="13"/>
      <c r="G29" s="13"/>
      <c r="H29" s="15"/>
      <c r="I29" s="13"/>
      <c r="J29" s="13"/>
      <c r="K29" s="13"/>
      <c r="L29" s="13"/>
      <c r="M29" s="13"/>
      <c r="N29" s="13"/>
    </row>
    <row r="30" spans="1:14" ht="20.25">
      <c r="B30" s="16" t="s">
        <v>45</v>
      </c>
      <c r="C30" s="17">
        <v>4502456.51</v>
      </c>
      <c r="D30" s="17">
        <v>3808055.1699999995</v>
      </c>
      <c r="E30" s="17">
        <v>694401.34</v>
      </c>
      <c r="F30" s="17">
        <v>0</v>
      </c>
      <c r="G30" s="17">
        <f>C30+F30+236971.4</f>
        <v>4739427.91</v>
      </c>
      <c r="H30" s="17">
        <v>4420328.24</v>
      </c>
      <c r="I30" s="17">
        <f>'[1]ГРБС 2022'!$F$29</f>
        <v>10393989.323200002</v>
      </c>
      <c r="J30" s="17"/>
      <c r="K30" s="17"/>
      <c r="L30" s="17"/>
      <c r="M30" s="17"/>
      <c r="N30" s="17"/>
    </row>
    <row r="31" spans="1:14" ht="20.25">
      <c r="B31" s="16" t="s">
        <v>46</v>
      </c>
      <c r="C31" s="17">
        <f>C27-C30</f>
        <v>812303.65000000037</v>
      </c>
      <c r="D31" s="17">
        <f t="shared" ref="D31:F31" si="5">D27-D30</f>
        <v>658051.88000000035</v>
      </c>
      <c r="E31" s="17">
        <f t="shared" si="5"/>
        <v>154251.77000000002</v>
      </c>
      <c r="F31" s="17">
        <f t="shared" si="5"/>
        <v>8132.94</v>
      </c>
      <c r="G31" s="17">
        <f>G27-G30</f>
        <v>864620.18999999948</v>
      </c>
      <c r="H31" s="17">
        <f>H27-H30</f>
        <v>4041771.42</v>
      </c>
      <c r="I31" s="17">
        <f>I27-I30</f>
        <v>3672158.4367999975</v>
      </c>
      <c r="J31" s="17"/>
      <c r="K31" s="17"/>
      <c r="L31" s="17"/>
      <c r="M31" s="17"/>
      <c r="N31" s="17"/>
    </row>
    <row r="33" spans="3:7">
      <c r="F33" s="5"/>
      <c r="G33" s="5"/>
    </row>
    <row r="34" spans="3:7">
      <c r="C34" s="18"/>
    </row>
  </sheetData>
  <mergeCells count="19">
    <mergeCell ref="A1:I1"/>
    <mergeCell ref="A2:I2"/>
    <mergeCell ref="A3:I3"/>
    <mergeCell ref="A4:I4"/>
    <mergeCell ref="A6:A8"/>
    <mergeCell ref="B6:B8"/>
    <mergeCell ref="C6:C8"/>
    <mergeCell ref="D6:E6"/>
    <mergeCell ref="F6:F8"/>
    <mergeCell ref="G6:G8"/>
    <mergeCell ref="N6:N8"/>
    <mergeCell ref="D7:D8"/>
    <mergeCell ref="E7:E8"/>
    <mergeCell ref="H6:H8"/>
    <mergeCell ref="I6:I8"/>
    <mergeCell ref="J6:J8"/>
    <mergeCell ref="K6:K8"/>
    <mergeCell ref="L6:L8"/>
    <mergeCell ref="M6:M8"/>
  </mergeCells>
  <pageMargins left="0.48" right="0.21" top="0.27" bottom="7.874015748031496E-2" header="0.15748031496062992" footer="0.15748031496062992"/>
  <pageSetup paperSize="9" scale="5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G91"/>
  <sheetViews>
    <sheetView view="pageBreakPreview" zoomScale="85" zoomScaleNormal="91" zoomScaleSheetLayoutView="85" workbookViewId="0">
      <pane ySplit="6" topLeftCell="A79" activePane="bottomLeft" state="frozen"/>
      <selection pane="bottomLeft" activeCell="A2" sqref="A2:D2"/>
    </sheetView>
  </sheetViews>
  <sheetFormatPr defaultRowHeight="15"/>
  <cols>
    <col min="1" max="1" width="85.7109375" style="63" customWidth="1"/>
    <col min="2" max="4" width="16.5703125" style="104" customWidth="1"/>
    <col min="5" max="5" width="19.28515625" style="102" customWidth="1"/>
    <col min="6" max="252" width="9.140625" style="102"/>
    <col min="253" max="253" width="6.28515625" style="102" customWidth="1"/>
    <col min="254" max="254" width="76.140625" style="102" customWidth="1"/>
    <col min="255" max="255" width="14.7109375" style="102" bestFit="1" customWidth="1"/>
    <col min="256" max="256" width="17.5703125" style="102" bestFit="1" customWidth="1"/>
    <col min="257" max="257" width="20.85546875" style="102" customWidth="1"/>
    <col min="258" max="258" width="16.7109375" style="102" customWidth="1"/>
    <col min="259" max="259" width="17.85546875" style="102" customWidth="1"/>
    <col min="260" max="260" width="18.7109375" style="102" customWidth="1"/>
    <col min="261" max="261" width="19.28515625" style="102" customWidth="1"/>
    <col min="262" max="508" width="9.140625" style="102"/>
    <col min="509" max="509" width="6.28515625" style="102" customWidth="1"/>
    <col min="510" max="510" width="76.140625" style="102" customWidth="1"/>
    <col min="511" max="511" width="14.7109375" style="102" bestFit="1" customWidth="1"/>
    <col min="512" max="512" width="17.5703125" style="102" bestFit="1" customWidth="1"/>
    <col min="513" max="513" width="20.85546875" style="102" customWidth="1"/>
    <col min="514" max="514" width="16.7109375" style="102" customWidth="1"/>
    <col min="515" max="515" width="17.85546875" style="102" customWidth="1"/>
    <col min="516" max="516" width="18.7109375" style="102" customWidth="1"/>
    <col min="517" max="517" width="19.28515625" style="102" customWidth="1"/>
    <col min="518" max="764" width="9.140625" style="102"/>
    <col min="765" max="765" width="6.28515625" style="102" customWidth="1"/>
    <col min="766" max="766" width="76.140625" style="102" customWidth="1"/>
    <col min="767" max="767" width="14.7109375" style="102" bestFit="1" customWidth="1"/>
    <col min="768" max="768" width="17.5703125" style="102" bestFit="1" customWidth="1"/>
    <col min="769" max="769" width="20.85546875" style="102" customWidth="1"/>
    <col min="770" max="770" width="16.7109375" style="102" customWidth="1"/>
    <col min="771" max="771" width="17.85546875" style="102" customWidth="1"/>
    <col min="772" max="772" width="18.7109375" style="102" customWidth="1"/>
    <col min="773" max="773" width="19.28515625" style="102" customWidth="1"/>
    <col min="774" max="1020" width="9.140625" style="102"/>
    <col min="1021" max="1021" width="6.28515625" style="102" customWidth="1"/>
    <col min="1022" max="1022" width="76.140625" style="102" customWidth="1"/>
    <col min="1023" max="1023" width="14.7109375" style="102" bestFit="1" customWidth="1"/>
    <col min="1024" max="1024" width="17.5703125" style="102" bestFit="1" customWidth="1"/>
    <col min="1025" max="1025" width="20.85546875" style="102" customWidth="1"/>
    <col min="1026" max="1026" width="16.7109375" style="102" customWidth="1"/>
    <col min="1027" max="1027" width="17.85546875" style="102" customWidth="1"/>
    <col min="1028" max="1028" width="18.7109375" style="102" customWidth="1"/>
    <col min="1029" max="1029" width="19.28515625" style="102" customWidth="1"/>
    <col min="1030" max="1276" width="9.140625" style="102"/>
    <col min="1277" max="1277" width="6.28515625" style="102" customWidth="1"/>
    <col min="1278" max="1278" width="76.140625" style="102" customWidth="1"/>
    <col min="1279" max="1279" width="14.7109375" style="102" bestFit="1" customWidth="1"/>
    <col min="1280" max="1280" width="17.5703125" style="102" bestFit="1" customWidth="1"/>
    <col min="1281" max="1281" width="20.85546875" style="102" customWidth="1"/>
    <col min="1282" max="1282" width="16.7109375" style="102" customWidth="1"/>
    <col min="1283" max="1283" width="17.85546875" style="102" customWidth="1"/>
    <col min="1284" max="1284" width="18.7109375" style="102" customWidth="1"/>
    <col min="1285" max="1285" width="19.28515625" style="102" customWidth="1"/>
    <col min="1286" max="1532" width="9.140625" style="102"/>
    <col min="1533" max="1533" width="6.28515625" style="102" customWidth="1"/>
    <col min="1534" max="1534" width="76.140625" style="102" customWidth="1"/>
    <col min="1535" max="1535" width="14.7109375" style="102" bestFit="1" customWidth="1"/>
    <col min="1536" max="1536" width="17.5703125" style="102" bestFit="1" customWidth="1"/>
    <col min="1537" max="1537" width="20.85546875" style="102" customWidth="1"/>
    <col min="1538" max="1538" width="16.7109375" style="102" customWidth="1"/>
    <col min="1539" max="1539" width="17.85546875" style="102" customWidth="1"/>
    <col min="1540" max="1540" width="18.7109375" style="102" customWidth="1"/>
    <col min="1541" max="1541" width="19.28515625" style="102" customWidth="1"/>
    <col min="1542" max="1788" width="9.140625" style="102"/>
    <col min="1789" max="1789" width="6.28515625" style="102" customWidth="1"/>
    <col min="1790" max="1790" width="76.140625" style="102" customWidth="1"/>
    <col min="1791" max="1791" width="14.7109375" style="102" bestFit="1" customWidth="1"/>
    <col min="1792" max="1792" width="17.5703125" style="102" bestFit="1" customWidth="1"/>
    <col min="1793" max="1793" width="20.85546875" style="102" customWidth="1"/>
    <col min="1794" max="1794" width="16.7109375" style="102" customWidth="1"/>
    <col min="1795" max="1795" width="17.85546875" style="102" customWidth="1"/>
    <col min="1796" max="1796" width="18.7109375" style="102" customWidth="1"/>
    <col min="1797" max="1797" width="19.28515625" style="102" customWidth="1"/>
    <col min="1798" max="2044" width="9.140625" style="102"/>
    <col min="2045" max="2045" width="6.28515625" style="102" customWidth="1"/>
    <col min="2046" max="2046" width="76.140625" style="102" customWidth="1"/>
    <col min="2047" max="2047" width="14.7109375" style="102" bestFit="1" customWidth="1"/>
    <col min="2048" max="2048" width="17.5703125" style="102" bestFit="1" customWidth="1"/>
    <col min="2049" max="2049" width="20.85546875" style="102" customWidth="1"/>
    <col min="2050" max="2050" width="16.7109375" style="102" customWidth="1"/>
    <col min="2051" max="2051" width="17.85546875" style="102" customWidth="1"/>
    <col min="2052" max="2052" width="18.7109375" style="102" customWidth="1"/>
    <col min="2053" max="2053" width="19.28515625" style="102" customWidth="1"/>
    <col min="2054" max="2300" width="9.140625" style="102"/>
    <col min="2301" max="2301" width="6.28515625" style="102" customWidth="1"/>
    <col min="2302" max="2302" width="76.140625" style="102" customWidth="1"/>
    <col min="2303" max="2303" width="14.7109375" style="102" bestFit="1" customWidth="1"/>
    <col min="2304" max="2304" width="17.5703125" style="102" bestFit="1" customWidth="1"/>
    <col min="2305" max="2305" width="20.85546875" style="102" customWidth="1"/>
    <col min="2306" max="2306" width="16.7109375" style="102" customWidth="1"/>
    <col min="2307" max="2307" width="17.85546875" style="102" customWidth="1"/>
    <col min="2308" max="2308" width="18.7109375" style="102" customWidth="1"/>
    <col min="2309" max="2309" width="19.28515625" style="102" customWidth="1"/>
    <col min="2310" max="2556" width="9.140625" style="102"/>
    <col min="2557" max="2557" width="6.28515625" style="102" customWidth="1"/>
    <col min="2558" max="2558" width="76.140625" style="102" customWidth="1"/>
    <col min="2559" max="2559" width="14.7109375" style="102" bestFit="1" customWidth="1"/>
    <col min="2560" max="2560" width="17.5703125" style="102" bestFit="1" customWidth="1"/>
    <col min="2561" max="2561" width="20.85546875" style="102" customWidth="1"/>
    <col min="2562" max="2562" width="16.7109375" style="102" customWidth="1"/>
    <col min="2563" max="2563" width="17.85546875" style="102" customWidth="1"/>
    <col min="2564" max="2564" width="18.7109375" style="102" customWidth="1"/>
    <col min="2565" max="2565" width="19.28515625" style="102" customWidth="1"/>
    <col min="2566" max="2812" width="9.140625" style="102"/>
    <col min="2813" max="2813" width="6.28515625" style="102" customWidth="1"/>
    <col min="2814" max="2814" width="76.140625" style="102" customWidth="1"/>
    <col min="2815" max="2815" width="14.7109375" style="102" bestFit="1" customWidth="1"/>
    <col min="2816" max="2816" width="17.5703125" style="102" bestFit="1" customWidth="1"/>
    <col min="2817" max="2817" width="20.85546875" style="102" customWidth="1"/>
    <col min="2818" max="2818" width="16.7109375" style="102" customWidth="1"/>
    <col min="2819" max="2819" width="17.85546875" style="102" customWidth="1"/>
    <col min="2820" max="2820" width="18.7109375" style="102" customWidth="1"/>
    <col min="2821" max="2821" width="19.28515625" style="102" customWidth="1"/>
    <col min="2822" max="3068" width="9.140625" style="102"/>
    <col min="3069" max="3069" width="6.28515625" style="102" customWidth="1"/>
    <col min="3070" max="3070" width="76.140625" style="102" customWidth="1"/>
    <col min="3071" max="3071" width="14.7109375" style="102" bestFit="1" customWidth="1"/>
    <col min="3072" max="3072" width="17.5703125" style="102" bestFit="1" customWidth="1"/>
    <col min="3073" max="3073" width="20.85546875" style="102" customWidth="1"/>
    <col min="3074" max="3074" width="16.7109375" style="102" customWidth="1"/>
    <col min="3075" max="3075" width="17.85546875" style="102" customWidth="1"/>
    <col min="3076" max="3076" width="18.7109375" style="102" customWidth="1"/>
    <col min="3077" max="3077" width="19.28515625" style="102" customWidth="1"/>
    <col min="3078" max="3324" width="9.140625" style="102"/>
    <col min="3325" max="3325" width="6.28515625" style="102" customWidth="1"/>
    <col min="3326" max="3326" width="76.140625" style="102" customWidth="1"/>
    <col min="3327" max="3327" width="14.7109375" style="102" bestFit="1" customWidth="1"/>
    <col min="3328" max="3328" width="17.5703125" style="102" bestFit="1" customWidth="1"/>
    <col min="3329" max="3329" width="20.85546875" style="102" customWidth="1"/>
    <col min="3330" max="3330" width="16.7109375" style="102" customWidth="1"/>
    <col min="3331" max="3331" width="17.85546875" style="102" customWidth="1"/>
    <col min="3332" max="3332" width="18.7109375" style="102" customWidth="1"/>
    <col min="3333" max="3333" width="19.28515625" style="102" customWidth="1"/>
    <col min="3334" max="3580" width="9.140625" style="102"/>
    <col min="3581" max="3581" width="6.28515625" style="102" customWidth="1"/>
    <col min="3582" max="3582" width="76.140625" style="102" customWidth="1"/>
    <col min="3583" max="3583" width="14.7109375" style="102" bestFit="1" customWidth="1"/>
    <col min="3584" max="3584" width="17.5703125" style="102" bestFit="1" customWidth="1"/>
    <col min="3585" max="3585" width="20.85546875" style="102" customWidth="1"/>
    <col min="3586" max="3586" width="16.7109375" style="102" customWidth="1"/>
    <col min="3587" max="3587" width="17.85546875" style="102" customWidth="1"/>
    <col min="3588" max="3588" width="18.7109375" style="102" customWidth="1"/>
    <col min="3589" max="3589" width="19.28515625" style="102" customWidth="1"/>
    <col min="3590" max="3836" width="9.140625" style="102"/>
    <col min="3837" max="3837" width="6.28515625" style="102" customWidth="1"/>
    <col min="3838" max="3838" width="76.140625" style="102" customWidth="1"/>
    <col min="3839" max="3839" width="14.7109375" style="102" bestFit="1" customWidth="1"/>
    <col min="3840" max="3840" width="17.5703125" style="102" bestFit="1" customWidth="1"/>
    <col min="3841" max="3841" width="20.85546875" style="102" customWidth="1"/>
    <col min="3842" max="3842" width="16.7109375" style="102" customWidth="1"/>
    <col min="3843" max="3843" width="17.85546875" style="102" customWidth="1"/>
    <col min="3844" max="3844" width="18.7109375" style="102" customWidth="1"/>
    <col min="3845" max="3845" width="19.28515625" style="102" customWidth="1"/>
    <col min="3846" max="4092" width="9.140625" style="102"/>
    <col min="4093" max="4093" width="6.28515625" style="102" customWidth="1"/>
    <col min="4094" max="4094" width="76.140625" style="102" customWidth="1"/>
    <col min="4095" max="4095" width="14.7109375" style="102" bestFit="1" customWidth="1"/>
    <col min="4096" max="4096" width="17.5703125" style="102" bestFit="1" customWidth="1"/>
    <col min="4097" max="4097" width="20.85546875" style="102" customWidth="1"/>
    <col min="4098" max="4098" width="16.7109375" style="102" customWidth="1"/>
    <col min="4099" max="4099" width="17.85546875" style="102" customWidth="1"/>
    <col min="4100" max="4100" width="18.7109375" style="102" customWidth="1"/>
    <col min="4101" max="4101" width="19.28515625" style="102" customWidth="1"/>
    <col min="4102" max="4348" width="9.140625" style="102"/>
    <col min="4349" max="4349" width="6.28515625" style="102" customWidth="1"/>
    <col min="4350" max="4350" width="76.140625" style="102" customWidth="1"/>
    <col min="4351" max="4351" width="14.7109375" style="102" bestFit="1" customWidth="1"/>
    <col min="4352" max="4352" width="17.5703125" style="102" bestFit="1" customWidth="1"/>
    <col min="4353" max="4353" width="20.85546875" style="102" customWidth="1"/>
    <col min="4354" max="4354" width="16.7109375" style="102" customWidth="1"/>
    <col min="4355" max="4355" width="17.85546875" style="102" customWidth="1"/>
    <col min="4356" max="4356" width="18.7109375" style="102" customWidth="1"/>
    <col min="4357" max="4357" width="19.28515625" style="102" customWidth="1"/>
    <col min="4358" max="4604" width="9.140625" style="102"/>
    <col min="4605" max="4605" width="6.28515625" style="102" customWidth="1"/>
    <col min="4606" max="4606" width="76.140625" style="102" customWidth="1"/>
    <col min="4607" max="4607" width="14.7109375" style="102" bestFit="1" customWidth="1"/>
    <col min="4608" max="4608" width="17.5703125" style="102" bestFit="1" customWidth="1"/>
    <col min="4609" max="4609" width="20.85546875" style="102" customWidth="1"/>
    <col min="4610" max="4610" width="16.7109375" style="102" customWidth="1"/>
    <col min="4611" max="4611" width="17.85546875" style="102" customWidth="1"/>
    <col min="4612" max="4612" width="18.7109375" style="102" customWidth="1"/>
    <col min="4613" max="4613" width="19.28515625" style="102" customWidth="1"/>
    <col min="4614" max="4860" width="9.140625" style="102"/>
    <col min="4861" max="4861" width="6.28515625" style="102" customWidth="1"/>
    <col min="4862" max="4862" width="76.140625" style="102" customWidth="1"/>
    <col min="4863" max="4863" width="14.7109375" style="102" bestFit="1" customWidth="1"/>
    <col min="4864" max="4864" width="17.5703125" style="102" bestFit="1" customWidth="1"/>
    <col min="4865" max="4865" width="20.85546875" style="102" customWidth="1"/>
    <col min="4866" max="4866" width="16.7109375" style="102" customWidth="1"/>
    <col min="4867" max="4867" width="17.85546875" style="102" customWidth="1"/>
    <col min="4868" max="4868" width="18.7109375" style="102" customWidth="1"/>
    <col min="4869" max="4869" width="19.28515625" style="102" customWidth="1"/>
    <col min="4870" max="5116" width="9.140625" style="102"/>
    <col min="5117" max="5117" width="6.28515625" style="102" customWidth="1"/>
    <col min="5118" max="5118" width="76.140625" style="102" customWidth="1"/>
    <col min="5119" max="5119" width="14.7109375" style="102" bestFit="1" customWidth="1"/>
    <col min="5120" max="5120" width="17.5703125" style="102" bestFit="1" customWidth="1"/>
    <col min="5121" max="5121" width="20.85546875" style="102" customWidth="1"/>
    <col min="5122" max="5122" width="16.7109375" style="102" customWidth="1"/>
    <col min="5123" max="5123" width="17.85546875" style="102" customWidth="1"/>
    <col min="5124" max="5124" width="18.7109375" style="102" customWidth="1"/>
    <col min="5125" max="5125" width="19.28515625" style="102" customWidth="1"/>
    <col min="5126" max="5372" width="9.140625" style="102"/>
    <col min="5373" max="5373" width="6.28515625" style="102" customWidth="1"/>
    <col min="5374" max="5374" width="76.140625" style="102" customWidth="1"/>
    <col min="5375" max="5375" width="14.7109375" style="102" bestFit="1" customWidth="1"/>
    <col min="5376" max="5376" width="17.5703125" style="102" bestFit="1" customWidth="1"/>
    <col min="5377" max="5377" width="20.85546875" style="102" customWidth="1"/>
    <col min="5378" max="5378" width="16.7109375" style="102" customWidth="1"/>
    <col min="5379" max="5379" width="17.85546875" style="102" customWidth="1"/>
    <col min="5380" max="5380" width="18.7109375" style="102" customWidth="1"/>
    <col min="5381" max="5381" width="19.28515625" style="102" customWidth="1"/>
    <col min="5382" max="5628" width="9.140625" style="102"/>
    <col min="5629" max="5629" width="6.28515625" style="102" customWidth="1"/>
    <col min="5630" max="5630" width="76.140625" style="102" customWidth="1"/>
    <col min="5631" max="5631" width="14.7109375" style="102" bestFit="1" customWidth="1"/>
    <col min="5632" max="5632" width="17.5703125" style="102" bestFit="1" customWidth="1"/>
    <col min="5633" max="5633" width="20.85546875" style="102" customWidth="1"/>
    <col min="5634" max="5634" width="16.7109375" style="102" customWidth="1"/>
    <col min="5635" max="5635" width="17.85546875" style="102" customWidth="1"/>
    <col min="5636" max="5636" width="18.7109375" style="102" customWidth="1"/>
    <col min="5637" max="5637" width="19.28515625" style="102" customWidth="1"/>
    <col min="5638" max="5884" width="9.140625" style="102"/>
    <col min="5885" max="5885" width="6.28515625" style="102" customWidth="1"/>
    <col min="5886" max="5886" width="76.140625" style="102" customWidth="1"/>
    <col min="5887" max="5887" width="14.7109375" style="102" bestFit="1" customWidth="1"/>
    <col min="5888" max="5888" width="17.5703125" style="102" bestFit="1" customWidth="1"/>
    <col min="5889" max="5889" width="20.85546875" style="102" customWidth="1"/>
    <col min="5890" max="5890" width="16.7109375" style="102" customWidth="1"/>
    <col min="5891" max="5891" width="17.85546875" style="102" customWidth="1"/>
    <col min="5892" max="5892" width="18.7109375" style="102" customWidth="1"/>
    <col min="5893" max="5893" width="19.28515625" style="102" customWidth="1"/>
    <col min="5894" max="6140" width="9.140625" style="102"/>
    <col min="6141" max="6141" width="6.28515625" style="102" customWidth="1"/>
    <col min="6142" max="6142" width="76.140625" style="102" customWidth="1"/>
    <col min="6143" max="6143" width="14.7109375" style="102" bestFit="1" customWidth="1"/>
    <col min="6144" max="6144" width="17.5703125" style="102" bestFit="1" customWidth="1"/>
    <col min="6145" max="6145" width="20.85546875" style="102" customWidth="1"/>
    <col min="6146" max="6146" width="16.7109375" style="102" customWidth="1"/>
    <col min="6147" max="6147" width="17.85546875" style="102" customWidth="1"/>
    <col min="6148" max="6148" width="18.7109375" style="102" customWidth="1"/>
    <col min="6149" max="6149" width="19.28515625" style="102" customWidth="1"/>
    <col min="6150" max="6396" width="9.140625" style="102"/>
    <col min="6397" max="6397" width="6.28515625" style="102" customWidth="1"/>
    <col min="6398" max="6398" width="76.140625" style="102" customWidth="1"/>
    <col min="6399" max="6399" width="14.7109375" style="102" bestFit="1" customWidth="1"/>
    <col min="6400" max="6400" width="17.5703125" style="102" bestFit="1" customWidth="1"/>
    <col min="6401" max="6401" width="20.85546875" style="102" customWidth="1"/>
    <col min="6402" max="6402" width="16.7109375" style="102" customWidth="1"/>
    <col min="6403" max="6403" width="17.85546875" style="102" customWidth="1"/>
    <col min="6404" max="6404" width="18.7109375" style="102" customWidth="1"/>
    <col min="6405" max="6405" width="19.28515625" style="102" customWidth="1"/>
    <col min="6406" max="6652" width="9.140625" style="102"/>
    <col min="6653" max="6653" width="6.28515625" style="102" customWidth="1"/>
    <col min="6654" max="6654" width="76.140625" style="102" customWidth="1"/>
    <col min="6655" max="6655" width="14.7109375" style="102" bestFit="1" customWidth="1"/>
    <col min="6656" max="6656" width="17.5703125" style="102" bestFit="1" customWidth="1"/>
    <col min="6657" max="6657" width="20.85546875" style="102" customWidth="1"/>
    <col min="6658" max="6658" width="16.7109375" style="102" customWidth="1"/>
    <col min="6659" max="6659" width="17.85546875" style="102" customWidth="1"/>
    <col min="6660" max="6660" width="18.7109375" style="102" customWidth="1"/>
    <col min="6661" max="6661" width="19.28515625" style="102" customWidth="1"/>
    <col min="6662" max="6908" width="9.140625" style="102"/>
    <col min="6909" max="6909" width="6.28515625" style="102" customWidth="1"/>
    <col min="6910" max="6910" width="76.140625" style="102" customWidth="1"/>
    <col min="6911" max="6911" width="14.7109375" style="102" bestFit="1" customWidth="1"/>
    <col min="6912" max="6912" width="17.5703125" style="102" bestFit="1" customWidth="1"/>
    <col min="6913" max="6913" width="20.85546875" style="102" customWidth="1"/>
    <col min="6914" max="6914" width="16.7109375" style="102" customWidth="1"/>
    <col min="6915" max="6915" width="17.85546875" style="102" customWidth="1"/>
    <col min="6916" max="6916" width="18.7109375" style="102" customWidth="1"/>
    <col min="6917" max="6917" width="19.28515625" style="102" customWidth="1"/>
    <col min="6918" max="7164" width="9.140625" style="102"/>
    <col min="7165" max="7165" width="6.28515625" style="102" customWidth="1"/>
    <col min="7166" max="7166" width="76.140625" style="102" customWidth="1"/>
    <col min="7167" max="7167" width="14.7109375" style="102" bestFit="1" customWidth="1"/>
    <col min="7168" max="7168" width="17.5703125" style="102" bestFit="1" customWidth="1"/>
    <col min="7169" max="7169" width="20.85546875" style="102" customWidth="1"/>
    <col min="7170" max="7170" width="16.7109375" style="102" customWidth="1"/>
    <col min="7171" max="7171" width="17.85546875" style="102" customWidth="1"/>
    <col min="7172" max="7172" width="18.7109375" style="102" customWidth="1"/>
    <col min="7173" max="7173" width="19.28515625" style="102" customWidth="1"/>
    <col min="7174" max="7420" width="9.140625" style="102"/>
    <col min="7421" max="7421" width="6.28515625" style="102" customWidth="1"/>
    <col min="7422" max="7422" width="76.140625" style="102" customWidth="1"/>
    <col min="7423" max="7423" width="14.7109375" style="102" bestFit="1" customWidth="1"/>
    <col min="7424" max="7424" width="17.5703125" style="102" bestFit="1" customWidth="1"/>
    <col min="7425" max="7425" width="20.85546875" style="102" customWidth="1"/>
    <col min="7426" max="7426" width="16.7109375" style="102" customWidth="1"/>
    <col min="7427" max="7427" width="17.85546875" style="102" customWidth="1"/>
    <col min="7428" max="7428" width="18.7109375" style="102" customWidth="1"/>
    <col min="7429" max="7429" width="19.28515625" style="102" customWidth="1"/>
    <col min="7430" max="7676" width="9.140625" style="102"/>
    <col min="7677" max="7677" width="6.28515625" style="102" customWidth="1"/>
    <col min="7678" max="7678" width="76.140625" style="102" customWidth="1"/>
    <col min="7679" max="7679" width="14.7109375" style="102" bestFit="1" customWidth="1"/>
    <col min="7680" max="7680" width="17.5703125" style="102" bestFit="1" customWidth="1"/>
    <col min="7681" max="7681" width="20.85546875" style="102" customWidth="1"/>
    <col min="7682" max="7682" width="16.7109375" style="102" customWidth="1"/>
    <col min="7683" max="7683" width="17.85546875" style="102" customWidth="1"/>
    <col min="7684" max="7684" width="18.7109375" style="102" customWidth="1"/>
    <col min="7685" max="7685" width="19.28515625" style="102" customWidth="1"/>
    <col min="7686" max="7932" width="9.140625" style="102"/>
    <col min="7933" max="7933" width="6.28515625" style="102" customWidth="1"/>
    <col min="7934" max="7934" width="76.140625" style="102" customWidth="1"/>
    <col min="7935" max="7935" width="14.7109375" style="102" bestFit="1" customWidth="1"/>
    <col min="7936" max="7936" width="17.5703125" style="102" bestFit="1" customWidth="1"/>
    <col min="7937" max="7937" width="20.85546875" style="102" customWidth="1"/>
    <col min="7938" max="7938" width="16.7109375" style="102" customWidth="1"/>
    <col min="7939" max="7939" width="17.85546875" style="102" customWidth="1"/>
    <col min="7940" max="7940" width="18.7109375" style="102" customWidth="1"/>
    <col min="7941" max="7941" width="19.28515625" style="102" customWidth="1"/>
    <col min="7942" max="8188" width="9.140625" style="102"/>
    <col min="8189" max="8189" width="6.28515625" style="102" customWidth="1"/>
    <col min="8190" max="8190" width="76.140625" style="102" customWidth="1"/>
    <col min="8191" max="8191" width="14.7109375" style="102" bestFit="1" customWidth="1"/>
    <col min="8192" max="8192" width="17.5703125" style="102" bestFit="1" customWidth="1"/>
    <col min="8193" max="8193" width="20.85546875" style="102" customWidth="1"/>
    <col min="8194" max="8194" width="16.7109375" style="102" customWidth="1"/>
    <col min="8195" max="8195" width="17.85546875" style="102" customWidth="1"/>
    <col min="8196" max="8196" width="18.7109375" style="102" customWidth="1"/>
    <col min="8197" max="8197" width="19.28515625" style="102" customWidth="1"/>
    <col min="8198" max="8444" width="9.140625" style="102"/>
    <col min="8445" max="8445" width="6.28515625" style="102" customWidth="1"/>
    <col min="8446" max="8446" width="76.140625" style="102" customWidth="1"/>
    <col min="8447" max="8447" width="14.7109375" style="102" bestFit="1" customWidth="1"/>
    <col min="8448" max="8448" width="17.5703125" style="102" bestFit="1" customWidth="1"/>
    <col min="8449" max="8449" width="20.85546875" style="102" customWidth="1"/>
    <col min="8450" max="8450" width="16.7109375" style="102" customWidth="1"/>
    <col min="8451" max="8451" width="17.85546875" style="102" customWidth="1"/>
    <col min="8452" max="8452" width="18.7109375" style="102" customWidth="1"/>
    <col min="8453" max="8453" width="19.28515625" style="102" customWidth="1"/>
    <col min="8454" max="8700" width="9.140625" style="102"/>
    <col min="8701" max="8701" width="6.28515625" style="102" customWidth="1"/>
    <col min="8702" max="8702" width="76.140625" style="102" customWidth="1"/>
    <col min="8703" max="8703" width="14.7109375" style="102" bestFit="1" customWidth="1"/>
    <col min="8704" max="8704" width="17.5703125" style="102" bestFit="1" customWidth="1"/>
    <col min="8705" max="8705" width="20.85546875" style="102" customWidth="1"/>
    <col min="8706" max="8706" width="16.7109375" style="102" customWidth="1"/>
    <col min="8707" max="8707" width="17.85546875" style="102" customWidth="1"/>
    <col min="8708" max="8708" width="18.7109375" style="102" customWidth="1"/>
    <col min="8709" max="8709" width="19.28515625" style="102" customWidth="1"/>
    <col min="8710" max="8956" width="9.140625" style="102"/>
    <col min="8957" max="8957" width="6.28515625" style="102" customWidth="1"/>
    <col min="8958" max="8958" width="76.140625" style="102" customWidth="1"/>
    <col min="8959" max="8959" width="14.7109375" style="102" bestFit="1" customWidth="1"/>
    <col min="8960" max="8960" width="17.5703125" style="102" bestFit="1" customWidth="1"/>
    <col min="8961" max="8961" width="20.85546875" style="102" customWidth="1"/>
    <col min="8962" max="8962" width="16.7109375" style="102" customWidth="1"/>
    <col min="8963" max="8963" width="17.85546875" style="102" customWidth="1"/>
    <col min="8964" max="8964" width="18.7109375" style="102" customWidth="1"/>
    <col min="8965" max="8965" width="19.28515625" style="102" customWidth="1"/>
    <col min="8966" max="9212" width="9.140625" style="102"/>
    <col min="9213" max="9213" width="6.28515625" style="102" customWidth="1"/>
    <col min="9214" max="9214" width="76.140625" style="102" customWidth="1"/>
    <col min="9215" max="9215" width="14.7109375" style="102" bestFit="1" customWidth="1"/>
    <col min="9216" max="9216" width="17.5703125" style="102" bestFit="1" customWidth="1"/>
    <col min="9217" max="9217" width="20.85546875" style="102" customWidth="1"/>
    <col min="9218" max="9218" width="16.7109375" style="102" customWidth="1"/>
    <col min="9219" max="9219" width="17.85546875" style="102" customWidth="1"/>
    <col min="9220" max="9220" width="18.7109375" style="102" customWidth="1"/>
    <col min="9221" max="9221" width="19.28515625" style="102" customWidth="1"/>
    <col min="9222" max="9468" width="9.140625" style="102"/>
    <col min="9469" max="9469" width="6.28515625" style="102" customWidth="1"/>
    <col min="9470" max="9470" width="76.140625" style="102" customWidth="1"/>
    <col min="9471" max="9471" width="14.7109375" style="102" bestFit="1" customWidth="1"/>
    <col min="9472" max="9472" width="17.5703125" style="102" bestFit="1" customWidth="1"/>
    <col min="9473" max="9473" width="20.85546875" style="102" customWidth="1"/>
    <col min="9474" max="9474" width="16.7109375" style="102" customWidth="1"/>
    <col min="9475" max="9475" width="17.85546875" style="102" customWidth="1"/>
    <col min="9476" max="9476" width="18.7109375" style="102" customWidth="1"/>
    <col min="9477" max="9477" width="19.28515625" style="102" customWidth="1"/>
    <col min="9478" max="9724" width="9.140625" style="102"/>
    <col min="9725" max="9725" width="6.28515625" style="102" customWidth="1"/>
    <col min="9726" max="9726" width="76.140625" style="102" customWidth="1"/>
    <col min="9727" max="9727" width="14.7109375" style="102" bestFit="1" customWidth="1"/>
    <col min="9728" max="9728" width="17.5703125" style="102" bestFit="1" customWidth="1"/>
    <col min="9729" max="9729" width="20.85546875" style="102" customWidth="1"/>
    <col min="9730" max="9730" width="16.7109375" style="102" customWidth="1"/>
    <col min="9731" max="9731" width="17.85546875" style="102" customWidth="1"/>
    <col min="9732" max="9732" width="18.7109375" style="102" customWidth="1"/>
    <col min="9733" max="9733" width="19.28515625" style="102" customWidth="1"/>
    <col min="9734" max="9980" width="9.140625" style="102"/>
    <col min="9981" max="9981" width="6.28515625" style="102" customWidth="1"/>
    <col min="9982" max="9982" width="76.140625" style="102" customWidth="1"/>
    <col min="9983" max="9983" width="14.7109375" style="102" bestFit="1" customWidth="1"/>
    <col min="9984" max="9984" width="17.5703125" style="102" bestFit="1" customWidth="1"/>
    <col min="9985" max="9985" width="20.85546875" style="102" customWidth="1"/>
    <col min="9986" max="9986" width="16.7109375" style="102" customWidth="1"/>
    <col min="9987" max="9987" width="17.85546875" style="102" customWidth="1"/>
    <col min="9988" max="9988" width="18.7109375" style="102" customWidth="1"/>
    <col min="9989" max="9989" width="19.28515625" style="102" customWidth="1"/>
    <col min="9990" max="10236" width="9.140625" style="102"/>
    <col min="10237" max="10237" width="6.28515625" style="102" customWidth="1"/>
    <col min="10238" max="10238" width="76.140625" style="102" customWidth="1"/>
    <col min="10239" max="10239" width="14.7109375" style="102" bestFit="1" customWidth="1"/>
    <col min="10240" max="10240" width="17.5703125" style="102" bestFit="1" customWidth="1"/>
    <col min="10241" max="10241" width="20.85546875" style="102" customWidth="1"/>
    <col min="10242" max="10242" width="16.7109375" style="102" customWidth="1"/>
    <col min="10243" max="10243" width="17.85546875" style="102" customWidth="1"/>
    <col min="10244" max="10244" width="18.7109375" style="102" customWidth="1"/>
    <col min="10245" max="10245" width="19.28515625" style="102" customWidth="1"/>
    <col min="10246" max="10492" width="9.140625" style="102"/>
    <col min="10493" max="10493" width="6.28515625" style="102" customWidth="1"/>
    <col min="10494" max="10494" width="76.140625" style="102" customWidth="1"/>
    <col min="10495" max="10495" width="14.7109375" style="102" bestFit="1" customWidth="1"/>
    <col min="10496" max="10496" width="17.5703125" style="102" bestFit="1" customWidth="1"/>
    <col min="10497" max="10497" width="20.85546875" style="102" customWidth="1"/>
    <col min="10498" max="10498" width="16.7109375" style="102" customWidth="1"/>
    <col min="10499" max="10499" width="17.85546875" style="102" customWidth="1"/>
    <col min="10500" max="10500" width="18.7109375" style="102" customWidth="1"/>
    <col min="10501" max="10501" width="19.28515625" style="102" customWidth="1"/>
    <col min="10502" max="10748" width="9.140625" style="102"/>
    <col min="10749" max="10749" width="6.28515625" style="102" customWidth="1"/>
    <col min="10750" max="10750" width="76.140625" style="102" customWidth="1"/>
    <col min="10751" max="10751" width="14.7109375" style="102" bestFit="1" customWidth="1"/>
    <col min="10752" max="10752" width="17.5703125" style="102" bestFit="1" customWidth="1"/>
    <col min="10753" max="10753" width="20.85546875" style="102" customWidth="1"/>
    <col min="10754" max="10754" width="16.7109375" style="102" customWidth="1"/>
    <col min="10755" max="10755" width="17.85546875" style="102" customWidth="1"/>
    <col min="10756" max="10756" width="18.7109375" style="102" customWidth="1"/>
    <col min="10757" max="10757" width="19.28515625" style="102" customWidth="1"/>
    <col min="10758" max="11004" width="9.140625" style="102"/>
    <col min="11005" max="11005" width="6.28515625" style="102" customWidth="1"/>
    <col min="11006" max="11006" width="76.140625" style="102" customWidth="1"/>
    <col min="11007" max="11007" width="14.7109375" style="102" bestFit="1" customWidth="1"/>
    <col min="11008" max="11008" width="17.5703125" style="102" bestFit="1" customWidth="1"/>
    <col min="11009" max="11009" width="20.85546875" style="102" customWidth="1"/>
    <col min="11010" max="11010" width="16.7109375" style="102" customWidth="1"/>
    <col min="11011" max="11011" width="17.85546875" style="102" customWidth="1"/>
    <col min="11012" max="11012" width="18.7109375" style="102" customWidth="1"/>
    <col min="11013" max="11013" width="19.28515625" style="102" customWidth="1"/>
    <col min="11014" max="11260" width="9.140625" style="102"/>
    <col min="11261" max="11261" width="6.28515625" style="102" customWidth="1"/>
    <col min="11262" max="11262" width="76.140625" style="102" customWidth="1"/>
    <col min="11263" max="11263" width="14.7109375" style="102" bestFit="1" customWidth="1"/>
    <col min="11264" max="11264" width="17.5703125" style="102" bestFit="1" customWidth="1"/>
    <col min="11265" max="11265" width="20.85546875" style="102" customWidth="1"/>
    <col min="11266" max="11266" width="16.7109375" style="102" customWidth="1"/>
    <col min="11267" max="11267" width="17.85546875" style="102" customWidth="1"/>
    <col min="11268" max="11268" width="18.7109375" style="102" customWidth="1"/>
    <col min="11269" max="11269" width="19.28515625" style="102" customWidth="1"/>
    <col min="11270" max="11516" width="9.140625" style="102"/>
    <col min="11517" max="11517" width="6.28515625" style="102" customWidth="1"/>
    <col min="11518" max="11518" width="76.140625" style="102" customWidth="1"/>
    <col min="11519" max="11519" width="14.7109375" style="102" bestFit="1" customWidth="1"/>
    <col min="11520" max="11520" width="17.5703125" style="102" bestFit="1" customWidth="1"/>
    <col min="11521" max="11521" width="20.85546875" style="102" customWidth="1"/>
    <col min="11522" max="11522" width="16.7109375" style="102" customWidth="1"/>
    <col min="11523" max="11523" width="17.85546875" style="102" customWidth="1"/>
    <col min="11524" max="11524" width="18.7109375" style="102" customWidth="1"/>
    <col min="11525" max="11525" width="19.28515625" style="102" customWidth="1"/>
    <col min="11526" max="11772" width="9.140625" style="102"/>
    <col min="11773" max="11773" width="6.28515625" style="102" customWidth="1"/>
    <col min="11774" max="11774" width="76.140625" style="102" customWidth="1"/>
    <col min="11775" max="11775" width="14.7109375" style="102" bestFit="1" customWidth="1"/>
    <col min="11776" max="11776" width="17.5703125" style="102" bestFit="1" customWidth="1"/>
    <col min="11777" max="11777" width="20.85546875" style="102" customWidth="1"/>
    <col min="11778" max="11778" width="16.7109375" style="102" customWidth="1"/>
    <col min="11779" max="11779" width="17.85546875" style="102" customWidth="1"/>
    <col min="11780" max="11780" width="18.7109375" style="102" customWidth="1"/>
    <col min="11781" max="11781" width="19.28515625" style="102" customWidth="1"/>
    <col min="11782" max="12028" width="9.140625" style="102"/>
    <col min="12029" max="12029" width="6.28515625" style="102" customWidth="1"/>
    <col min="12030" max="12030" width="76.140625" style="102" customWidth="1"/>
    <col min="12031" max="12031" width="14.7109375" style="102" bestFit="1" customWidth="1"/>
    <col min="12032" max="12032" width="17.5703125" style="102" bestFit="1" customWidth="1"/>
    <col min="12033" max="12033" width="20.85546875" style="102" customWidth="1"/>
    <col min="12034" max="12034" width="16.7109375" style="102" customWidth="1"/>
    <col min="12035" max="12035" width="17.85546875" style="102" customWidth="1"/>
    <col min="12036" max="12036" width="18.7109375" style="102" customWidth="1"/>
    <col min="12037" max="12037" width="19.28515625" style="102" customWidth="1"/>
    <col min="12038" max="12284" width="9.140625" style="102"/>
    <col min="12285" max="12285" width="6.28515625" style="102" customWidth="1"/>
    <col min="12286" max="12286" width="76.140625" style="102" customWidth="1"/>
    <col min="12287" max="12287" width="14.7109375" style="102" bestFit="1" customWidth="1"/>
    <col min="12288" max="12288" width="17.5703125" style="102" bestFit="1" customWidth="1"/>
    <col min="12289" max="12289" width="20.85546875" style="102" customWidth="1"/>
    <col min="12290" max="12290" width="16.7109375" style="102" customWidth="1"/>
    <col min="12291" max="12291" width="17.85546875" style="102" customWidth="1"/>
    <col min="12292" max="12292" width="18.7109375" style="102" customWidth="1"/>
    <col min="12293" max="12293" width="19.28515625" style="102" customWidth="1"/>
    <col min="12294" max="12540" width="9.140625" style="102"/>
    <col min="12541" max="12541" width="6.28515625" style="102" customWidth="1"/>
    <col min="12542" max="12542" width="76.140625" style="102" customWidth="1"/>
    <col min="12543" max="12543" width="14.7109375" style="102" bestFit="1" customWidth="1"/>
    <col min="12544" max="12544" width="17.5703125" style="102" bestFit="1" customWidth="1"/>
    <col min="12545" max="12545" width="20.85546875" style="102" customWidth="1"/>
    <col min="12546" max="12546" width="16.7109375" style="102" customWidth="1"/>
    <col min="12547" max="12547" width="17.85546875" style="102" customWidth="1"/>
    <col min="12548" max="12548" width="18.7109375" style="102" customWidth="1"/>
    <col min="12549" max="12549" width="19.28515625" style="102" customWidth="1"/>
    <col min="12550" max="12796" width="9.140625" style="102"/>
    <col min="12797" max="12797" width="6.28515625" style="102" customWidth="1"/>
    <col min="12798" max="12798" width="76.140625" style="102" customWidth="1"/>
    <col min="12799" max="12799" width="14.7109375" style="102" bestFit="1" customWidth="1"/>
    <col min="12800" max="12800" width="17.5703125" style="102" bestFit="1" customWidth="1"/>
    <col min="12801" max="12801" width="20.85546875" style="102" customWidth="1"/>
    <col min="12802" max="12802" width="16.7109375" style="102" customWidth="1"/>
    <col min="12803" max="12803" width="17.85546875" style="102" customWidth="1"/>
    <col min="12804" max="12804" width="18.7109375" style="102" customWidth="1"/>
    <col min="12805" max="12805" width="19.28515625" style="102" customWidth="1"/>
    <col min="12806" max="13052" width="9.140625" style="102"/>
    <col min="13053" max="13053" width="6.28515625" style="102" customWidth="1"/>
    <col min="13054" max="13054" width="76.140625" style="102" customWidth="1"/>
    <col min="13055" max="13055" width="14.7109375" style="102" bestFit="1" customWidth="1"/>
    <col min="13056" max="13056" width="17.5703125" style="102" bestFit="1" customWidth="1"/>
    <col min="13057" max="13057" width="20.85546875" style="102" customWidth="1"/>
    <col min="13058" max="13058" width="16.7109375" style="102" customWidth="1"/>
    <col min="13059" max="13059" width="17.85546875" style="102" customWidth="1"/>
    <col min="13060" max="13060" width="18.7109375" style="102" customWidth="1"/>
    <col min="13061" max="13061" width="19.28515625" style="102" customWidth="1"/>
    <col min="13062" max="13308" width="9.140625" style="102"/>
    <col min="13309" max="13309" width="6.28515625" style="102" customWidth="1"/>
    <col min="13310" max="13310" width="76.140625" style="102" customWidth="1"/>
    <col min="13311" max="13311" width="14.7109375" style="102" bestFit="1" customWidth="1"/>
    <col min="13312" max="13312" width="17.5703125" style="102" bestFit="1" customWidth="1"/>
    <col min="13313" max="13313" width="20.85546875" style="102" customWidth="1"/>
    <col min="13314" max="13314" width="16.7109375" style="102" customWidth="1"/>
    <col min="13315" max="13315" width="17.85546875" style="102" customWidth="1"/>
    <col min="13316" max="13316" width="18.7109375" style="102" customWidth="1"/>
    <col min="13317" max="13317" width="19.28515625" style="102" customWidth="1"/>
    <col min="13318" max="13564" width="9.140625" style="102"/>
    <col min="13565" max="13565" width="6.28515625" style="102" customWidth="1"/>
    <col min="13566" max="13566" width="76.140625" style="102" customWidth="1"/>
    <col min="13567" max="13567" width="14.7109375" style="102" bestFit="1" customWidth="1"/>
    <col min="13568" max="13568" width="17.5703125" style="102" bestFit="1" customWidth="1"/>
    <col min="13569" max="13569" width="20.85546875" style="102" customWidth="1"/>
    <col min="13570" max="13570" width="16.7109375" style="102" customWidth="1"/>
    <col min="13571" max="13571" width="17.85546875" style="102" customWidth="1"/>
    <col min="13572" max="13572" width="18.7109375" style="102" customWidth="1"/>
    <col min="13573" max="13573" width="19.28515625" style="102" customWidth="1"/>
    <col min="13574" max="13820" width="9.140625" style="102"/>
    <col min="13821" max="13821" width="6.28515625" style="102" customWidth="1"/>
    <col min="13822" max="13822" width="76.140625" style="102" customWidth="1"/>
    <col min="13823" max="13823" width="14.7109375" style="102" bestFit="1" customWidth="1"/>
    <col min="13824" max="13824" width="17.5703125" style="102" bestFit="1" customWidth="1"/>
    <col min="13825" max="13825" width="20.85546875" style="102" customWidth="1"/>
    <col min="13826" max="13826" width="16.7109375" style="102" customWidth="1"/>
    <col min="13827" max="13827" width="17.85546875" style="102" customWidth="1"/>
    <col min="13828" max="13828" width="18.7109375" style="102" customWidth="1"/>
    <col min="13829" max="13829" width="19.28515625" style="102" customWidth="1"/>
    <col min="13830" max="14076" width="9.140625" style="102"/>
    <col min="14077" max="14077" width="6.28515625" style="102" customWidth="1"/>
    <col min="14078" max="14078" width="76.140625" style="102" customWidth="1"/>
    <col min="14079" max="14079" width="14.7109375" style="102" bestFit="1" customWidth="1"/>
    <col min="14080" max="14080" width="17.5703125" style="102" bestFit="1" customWidth="1"/>
    <col min="14081" max="14081" width="20.85546875" style="102" customWidth="1"/>
    <col min="14082" max="14082" width="16.7109375" style="102" customWidth="1"/>
    <col min="14083" max="14083" width="17.85546875" style="102" customWidth="1"/>
    <col min="14084" max="14084" width="18.7109375" style="102" customWidth="1"/>
    <col min="14085" max="14085" width="19.28515625" style="102" customWidth="1"/>
    <col min="14086" max="14332" width="9.140625" style="102"/>
    <col min="14333" max="14333" width="6.28515625" style="102" customWidth="1"/>
    <col min="14334" max="14334" width="76.140625" style="102" customWidth="1"/>
    <col min="14335" max="14335" width="14.7109375" style="102" bestFit="1" customWidth="1"/>
    <col min="14336" max="14336" width="17.5703125" style="102" bestFit="1" customWidth="1"/>
    <col min="14337" max="14337" width="20.85546875" style="102" customWidth="1"/>
    <col min="14338" max="14338" width="16.7109375" style="102" customWidth="1"/>
    <col min="14339" max="14339" width="17.85546875" style="102" customWidth="1"/>
    <col min="14340" max="14340" width="18.7109375" style="102" customWidth="1"/>
    <col min="14341" max="14341" width="19.28515625" style="102" customWidth="1"/>
    <col min="14342" max="14588" width="9.140625" style="102"/>
    <col min="14589" max="14589" width="6.28515625" style="102" customWidth="1"/>
    <col min="14590" max="14590" width="76.140625" style="102" customWidth="1"/>
    <col min="14591" max="14591" width="14.7109375" style="102" bestFit="1" customWidth="1"/>
    <col min="14592" max="14592" width="17.5703125" style="102" bestFit="1" customWidth="1"/>
    <col min="14593" max="14593" width="20.85546875" style="102" customWidth="1"/>
    <col min="14594" max="14594" width="16.7109375" style="102" customWidth="1"/>
    <col min="14595" max="14595" width="17.85546875" style="102" customWidth="1"/>
    <col min="14596" max="14596" width="18.7109375" style="102" customWidth="1"/>
    <col min="14597" max="14597" width="19.28515625" style="102" customWidth="1"/>
    <col min="14598" max="14844" width="9.140625" style="102"/>
    <col min="14845" max="14845" width="6.28515625" style="102" customWidth="1"/>
    <col min="14846" max="14846" width="76.140625" style="102" customWidth="1"/>
    <col min="14847" max="14847" width="14.7109375" style="102" bestFit="1" customWidth="1"/>
    <col min="14848" max="14848" width="17.5703125" style="102" bestFit="1" customWidth="1"/>
    <col min="14849" max="14849" width="20.85546875" style="102" customWidth="1"/>
    <col min="14850" max="14850" width="16.7109375" style="102" customWidth="1"/>
    <col min="14851" max="14851" width="17.85546875" style="102" customWidth="1"/>
    <col min="14852" max="14852" width="18.7109375" style="102" customWidth="1"/>
    <col min="14853" max="14853" width="19.28515625" style="102" customWidth="1"/>
    <col min="14854" max="15100" width="9.140625" style="102"/>
    <col min="15101" max="15101" width="6.28515625" style="102" customWidth="1"/>
    <col min="15102" max="15102" width="76.140625" style="102" customWidth="1"/>
    <col min="15103" max="15103" width="14.7109375" style="102" bestFit="1" customWidth="1"/>
    <col min="15104" max="15104" width="17.5703125" style="102" bestFit="1" customWidth="1"/>
    <col min="15105" max="15105" width="20.85546875" style="102" customWidth="1"/>
    <col min="15106" max="15106" width="16.7109375" style="102" customWidth="1"/>
    <col min="15107" max="15107" width="17.85546875" style="102" customWidth="1"/>
    <col min="15108" max="15108" width="18.7109375" style="102" customWidth="1"/>
    <col min="15109" max="15109" width="19.28515625" style="102" customWidth="1"/>
    <col min="15110" max="15356" width="9.140625" style="102"/>
    <col min="15357" max="15357" width="6.28515625" style="102" customWidth="1"/>
    <col min="15358" max="15358" width="76.140625" style="102" customWidth="1"/>
    <col min="15359" max="15359" width="14.7109375" style="102" bestFit="1" customWidth="1"/>
    <col min="15360" max="15360" width="17.5703125" style="102" bestFit="1" customWidth="1"/>
    <col min="15361" max="15361" width="20.85546875" style="102" customWidth="1"/>
    <col min="15362" max="15362" width="16.7109375" style="102" customWidth="1"/>
    <col min="15363" max="15363" width="17.85546875" style="102" customWidth="1"/>
    <col min="15364" max="15364" width="18.7109375" style="102" customWidth="1"/>
    <col min="15365" max="15365" width="19.28515625" style="102" customWidth="1"/>
    <col min="15366" max="15612" width="9.140625" style="102"/>
    <col min="15613" max="15613" width="6.28515625" style="102" customWidth="1"/>
    <col min="15614" max="15614" width="76.140625" style="102" customWidth="1"/>
    <col min="15615" max="15615" width="14.7109375" style="102" bestFit="1" customWidth="1"/>
    <col min="15616" max="15616" width="17.5703125" style="102" bestFit="1" customWidth="1"/>
    <col min="15617" max="15617" width="20.85546875" style="102" customWidth="1"/>
    <col min="15618" max="15618" width="16.7109375" style="102" customWidth="1"/>
    <col min="15619" max="15619" width="17.85546875" style="102" customWidth="1"/>
    <col min="15620" max="15620" width="18.7109375" style="102" customWidth="1"/>
    <col min="15621" max="15621" width="19.28515625" style="102" customWidth="1"/>
    <col min="15622" max="15868" width="9.140625" style="102"/>
    <col min="15869" max="15869" width="6.28515625" style="102" customWidth="1"/>
    <col min="15870" max="15870" width="76.140625" style="102" customWidth="1"/>
    <col min="15871" max="15871" width="14.7109375" style="102" bestFit="1" customWidth="1"/>
    <col min="15872" max="15872" width="17.5703125" style="102" bestFit="1" customWidth="1"/>
    <col min="15873" max="15873" width="20.85546875" style="102" customWidth="1"/>
    <col min="15874" max="15874" width="16.7109375" style="102" customWidth="1"/>
    <col min="15875" max="15875" width="17.85546875" style="102" customWidth="1"/>
    <col min="15876" max="15876" width="18.7109375" style="102" customWidth="1"/>
    <col min="15877" max="15877" width="19.28515625" style="102" customWidth="1"/>
    <col min="15878" max="16124" width="9.140625" style="102"/>
    <col min="16125" max="16125" width="6.28515625" style="102" customWidth="1"/>
    <col min="16126" max="16126" width="76.140625" style="102" customWidth="1"/>
    <col min="16127" max="16127" width="14.7109375" style="102" bestFit="1" customWidth="1"/>
    <col min="16128" max="16128" width="17.5703125" style="102" bestFit="1" customWidth="1"/>
    <col min="16129" max="16129" width="20.85546875" style="102" customWidth="1"/>
    <col min="16130" max="16130" width="16.7109375" style="102" customWidth="1"/>
    <col min="16131" max="16131" width="17.85546875" style="102" customWidth="1"/>
    <col min="16132" max="16132" width="18.7109375" style="102" customWidth="1"/>
    <col min="16133" max="16133" width="19.28515625" style="102" customWidth="1"/>
    <col min="16134" max="16378" width="9.140625" style="102"/>
    <col min="16379" max="16384" width="8.85546875" style="102" customWidth="1"/>
  </cols>
  <sheetData>
    <row r="1" spans="1:7" ht="15.75">
      <c r="D1" s="123" t="s">
        <v>141</v>
      </c>
    </row>
    <row r="2" spans="1:7" ht="42" customHeight="1">
      <c r="A2" s="207" t="s">
        <v>365</v>
      </c>
      <c r="B2" s="207"/>
      <c r="C2" s="207"/>
      <c r="D2" s="207"/>
    </row>
    <row r="3" spans="1:7" ht="20.25">
      <c r="A3" s="124"/>
      <c r="B3" s="124"/>
      <c r="C3" s="124"/>
      <c r="D3" s="124"/>
    </row>
    <row r="4" spans="1:7" ht="15.75">
      <c r="A4" s="33"/>
      <c r="B4" s="96"/>
      <c r="C4" s="96"/>
      <c r="D4" s="96"/>
      <c r="E4" s="102" t="s">
        <v>129</v>
      </c>
      <c r="F4" s="102" t="s">
        <v>130</v>
      </c>
      <c r="G4" s="102" t="s">
        <v>131</v>
      </c>
    </row>
    <row r="5" spans="1:7" s="63" customFormat="1" ht="78.75">
      <c r="A5" s="189" t="s">
        <v>132</v>
      </c>
      <c r="B5" s="97" t="s">
        <v>103</v>
      </c>
      <c r="C5" s="97" t="s">
        <v>241</v>
      </c>
      <c r="D5" s="97" t="s">
        <v>364</v>
      </c>
    </row>
    <row r="6" spans="1:7" s="63" customFormat="1" ht="15.75">
      <c r="A6" s="189">
        <v>1</v>
      </c>
      <c r="B6" s="189">
        <v>2</v>
      </c>
      <c r="C6" s="189">
        <v>3</v>
      </c>
      <c r="D6" s="189">
        <v>4</v>
      </c>
    </row>
    <row r="7" spans="1:7" s="98" customFormat="1" ht="78.75">
      <c r="A7" s="52" t="s">
        <v>242</v>
      </c>
      <c r="B7" s="99">
        <v>7983.06</v>
      </c>
      <c r="C7" s="99">
        <v>7983.06</v>
      </c>
      <c r="D7" s="99">
        <v>7983.06</v>
      </c>
      <c r="F7" s="98">
        <v>1</v>
      </c>
      <c r="G7" s="98">
        <v>1</v>
      </c>
    </row>
    <row r="8" spans="1:7" s="125" customFormat="1" ht="82.5" customHeight="1">
      <c r="A8" s="52" t="s">
        <v>245</v>
      </c>
      <c r="B8" s="99">
        <v>1792.52</v>
      </c>
      <c r="C8" s="99">
        <v>1792.52</v>
      </c>
      <c r="D8" s="99">
        <v>1792.52</v>
      </c>
      <c r="F8" s="125">
        <v>1</v>
      </c>
      <c r="G8" s="125">
        <v>1</v>
      </c>
    </row>
    <row r="9" spans="1:7" s="125" customFormat="1" ht="110.25">
      <c r="A9" s="52" t="s">
        <v>246</v>
      </c>
      <c r="B9" s="99">
        <v>1337531.53</v>
      </c>
      <c r="C9" s="99">
        <v>1354964.69</v>
      </c>
      <c r="D9" s="99">
        <v>1389493.67</v>
      </c>
      <c r="F9" s="125">
        <v>3</v>
      </c>
      <c r="G9" s="125">
        <v>4</v>
      </c>
    </row>
    <row r="10" spans="1:7" ht="78.75">
      <c r="A10" s="52" t="s">
        <v>247</v>
      </c>
      <c r="B10" s="99">
        <v>1014625.26</v>
      </c>
      <c r="C10" s="99">
        <v>1060750.3799999999</v>
      </c>
      <c r="D10" s="99">
        <v>1096029.1499999999</v>
      </c>
      <c r="F10" s="102">
        <v>3</v>
      </c>
      <c r="G10" s="102">
        <v>4</v>
      </c>
    </row>
    <row r="11" spans="1:7" s="98" customFormat="1" ht="110.25">
      <c r="A11" s="52" t="s">
        <v>110</v>
      </c>
      <c r="B11" s="99">
        <v>97215.64</v>
      </c>
      <c r="C11" s="99">
        <v>97215.64</v>
      </c>
      <c r="D11" s="99">
        <v>97215.64</v>
      </c>
      <c r="F11" s="98">
        <v>4</v>
      </c>
      <c r="G11" s="98">
        <v>5</v>
      </c>
    </row>
    <row r="12" spans="1:7" s="126" customFormat="1" ht="110.25">
      <c r="A12" s="52" t="s">
        <v>248</v>
      </c>
      <c r="B12" s="99">
        <f>SUM(B14:B29)</f>
        <v>2419796.62</v>
      </c>
      <c r="C12" s="99">
        <f>SUM(C14:C29)</f>
        <v>2466580.1</v>
      </c>
      <c r="D12" s="99">
        <f>SUM(D14:D29)</f>
        <v>2531055.79</v>
      </c>
    </row>
    <row r="13" spans="1:7" s="126" customFormat="1" ht="15.75">
      <c r="A13" s="52" t="s">
        <v>111</v>
      </c>
      <c r="B13" s="100"/>
      <c r="C13" s="99"/>
      <c r="D13" s="99"/>
    </row>
    <row r="14" spans="1:7" s="126" customFormat="1" ht="15.75">
      <c r="A14" s="127" t="s">
        <v>112</v>
      </c>
      <c r="B14" s="101">
        <v>123576.39</v>
      </c>
      <c r="C14" s="101">
        <v>123576.39</v>
      </c>
      <c r="D14" s="101">
        <v>123576.39</v>
      </c>
      <c r="F14" s="126">
        <v>9</v>
      </c>
      <c r="G14" s="126" t="s">
        <v>134</v>
      </c>
    </row>
    <row r="15" spans="1:7" s="126" customFormat="1" ht="31.5">
      <c r="A15" s="127" t="s">
        <v>113</v>
      </c>
      <c r="B15" s="101">
        <v>169332.96</v>
      </c>
      <c r="C15" s="101">
        <v>181309.64</v>
      </c>
      <c r="D15" s="101">
        <v>181309.64</v>
      </c>
      <c r="F15" s="126">
        <v>9</v>
      </c>
      <c r="G15" s="126" t="s">
        <v>134</v>
      </c>
    </row>
    <row r="16" spans="1:7" s="126" customFormat="1" ht="110.25">
      <c r="A16" s="127" t="s">
        <v>114</v>
      </c>
      <c r="B16" s="101">
        <v>266092.88</v>
      </c>
      <c r="C16" s="101">
        <v>276359.06</v>
      </c>
      <c r="D16" s="101">
        <v>275907</v>
      </c>
      <c r="F16" s="126">
        <v>9</v>
      </c>
      <c r="G16" s="126" t="s">
        <v>134</v>
      </c>
    </row>
    <row r="17" spans="1:7" s="126" customFormat="1" ht="31.5">
      <c r="A17" s="127" t="s">
        <v>115</v>
      </c>
      <c r="B17" s="101">
        <v>390761.61</v>
      </c>
      <c r="C17" s="101">
        <v>390761.61</v>
      </c>
      <c r="D17" s="101">
        <v>390761.61</v>
      </c>
      <c r="F17" s="126">
        <v>9</v>
      </c>
      <c r="G17" s="126" t="s">
        <v>134</v>
      </c>
    </row>
    <row r="18" spans="1:7" s="126" customFormat="1" ht="47.25">
      <c r="A18" s="127" t="s">
        <v>116</v>
      </c>
      <c r="B18" s="101">
        <v>75.61</v>
      </c>
      <c r="C18" s="101">
        <v>75.61</v>
      </c>
      <c r="D18" s="101">
        <v>75.61</v>
      </c>
      <c r="F18" s="126">
        <v>9</v>
      </c>
      <c r="G18" s="126" t="s">
        <v>134</v>
      </c>
    </row>
    <row r="19" spans="1:7" s="126" customFormat="1" ht="31.5">
      <c r="A19" s="127" t="s">
        <v>117</v>
      </c>
      <c r="B19" s="101">
        <v>5088.45</v>
      </c>
      <c r="C19" s="101">
        <v>5338.45</v>
      </c>
      <c r="D19" s="101">
        <v>5338.45</v>
      </c>
      <c r="F19" s="126">
        <v>9</v>
      </c>
      <c r="G19" s="126" t="s">
        <v>134</v>
      </c>
    </row>
    <row r="20" spans="1:7" s="126" customFormat="1" ht="63">
      <c r="A20" s="127" t="s">
        <v>118</v>
      </c>
      <c r="B20" s="101">
        <v>5323.17</v>
      </c>
      <c r="C20" s="101">
        <v>5323.17</v>
      </c>
      <c r="D20" s="101">
        <v>5323.17</v>
      </c>
      <c r="F20" s="126">
        <v>9</v>
      </c>
      <c r="G20" s="126" t="s">
        <v>134</v>
      </c>
    </row>
    <row r="21" spans="1:7" s="126" customFormat="1" ht="63">
      <c r="A21" s="127" t="s">
        <v>119</v>
      </c>
      <c r="B21" s="101">
        <v>18586.11</v>
      </c>
      <c r="C21" s="101">
        <v>19327.66</v>
      </c>
      <c r="D21" s="101">
        <v>19327.66</v>
      </c>
      <c r="F21" s="126">
        <v>9</v>
      </c>
      <c r="G21" s="126" t="s">
        <v>134</v>
      </c>
    </row>
    <row r="22" spans="1:7" s="126" customFormat="1" ht="15.75">
      <c r="A22" s="127" t="s">
        <v>120</v>
      </c>
      <c r="B22" s="101">
        <v>391.64</v>
      </c>
      <c r="C22" s="101">
        <v>391.64</v>
      </c>
      <c r="D22" s="101">
        <v>391.64</v>
      </c>
      <c r="F22" s="126">
        <v>9</v>
      </c>
      <c r="G22" s="126" t="s">
        <v>134</v>
      </c>
    </row>
    <row r="23" spans="1:7" s="126" customFormat="1" ht="47.25">
      <c r="A23" s="127" t="s">
        <v>121</v>
      </c>
      <c r="B23" s="101">
        <v>11271.82</v>
      </c>
      <c r="C23" s="101">
        <v>12865.69</v>
      </c>
      <c r="D23" s="101">
        <v>12865.69</v>
      </c>
      <c r="F23" s="126">
        <v>9</v>
      </c>
      <c r="G23" s="126" t="s">
        <v>134</v>
      </c>
    </row>
    <row r="24" spans="1:7" s="126" customFormat="1" ht="31.5">
      <c r="A24" s="127" t="s">
        <v>122</v>
      </c>
      <c r="B24" s="101">
        <v>109775.23</v>
      </c>
      <c r="C24" s="101">
        <v>115809.52</v>
      </c>
      <c r="D24" s="101">
        <v>122175.89</v>
      </c>
      <c r="F24" s="126">
        <v>9</v>
      </c>
      <c r="G24" s="126" t="s">
        <v>134</v>
      </c>
    </row>
    <row r="25" spans="1:7" s="126" customFormat="1" ht="31.5">
      <c r="A25" s="127" t="s">
        <v>123</v>
      </c>
      <c r="B25" s="101">
        <v>677.55</v>
      </c>
      <c r="C25" s="101">
        <v>349.21</v>
      </c>
      <c r="D25" s="101">
        <v>190.58</v>
      </c>
      <c r="F25" s="126">
        <v>9</v>
      </c>
      <c r="G25" s="126" t="s">
        <v>134</v>
      </c>
    </row>
    <row r="26" spans="1:7" s="126" customFormat="1" ht="31.5">
      <c r="A26" s="127" t="s">
        <v>124</v>
      </c>
      <c r="B26" s="101">
        <v>534675.77</v>
      </c>
      <c r="C26" s="101">
        <v>600697.91</v>
      </c>
      <c r="D26" s="101">
        <v>632671.21</v>
      </c>
      <c r="F26" s="126">
        <v>9</v>
      </c>
      <c r="G26" s="126" t="s">
        <v>134</v>
      </c>
    </row>
    <row r="27" spans="1:7" s="126" customFormat="1" ht="31.5">
      <c r="A27" s="127" t="s">
        <v>237</v>
      </c>
      <c r="B27" s="101">
        <v>624031.31000000006</v>
      </c>
      <c r="C27" s="101">
        <v>667779.93999999994</v>
      </c>
      <c r="D27" s="101">
        <v>694524.84</v>
      </c>
      <c r="F27" s="126">
        <v>9</v>
      </c>
      <c r="G27" s="126" t="s">
        <v>134</v>
      </c>
    </row>
    <row r="28" spans="1:7" s="126" customFormat="1" ht="94.5">
      <c r="A28" s="127" t="s">
        <v>125</v>
      </c>
      <c r="B28" s="101">
        <v>93532.25</v>
      </c>
      <c r="C28" s="101">
        <v>0</v>
      </c>
      <c r="D28" s="101">
        <v>0</v>
      </c>
      <c r="F28" s="126">
        <v>9</v>
      </c>
      <c r="G28" s="126" t="s">
        <v>134</v>
      </c>
    </row>
    <row r="29" spans="1:7" ht="31.5">
      <c r="A29" s="127" t="s">
        <v>126</v>
      </c>
      <c r="B29" s="101">
        <v>66603.87</v>
      </c>
      <c r="C29" s="101">
        <v>66614.600000000006</v>
      </c>
      <c r="D29" s="101">
        <v>66616.41</v>
      </c>
      <c r="F29" s="102">
        <v>10</v>
      </c>
      <c r="G29" s="102">
        <v>12</v>
      </c>
    </row>
    <row r="30" spans="1:7" ht="78.75">
      <c r="A30" s="52" t="s">
        <v>105</v>
      </c>
      <c r="B30" s="99">
        <v>1221.73</v>
      </c>
      <c r="C30" s="99">
        <v>1221.73</v>
      </c>
      <c r="D30" s="99">
        <v>1221.73</v>
      </c>
      <c r="F30" s="102">
        <v>11</v>
      </c>
      <c r="G30" s="102">
        <v>13</v>
      </c>
    </row>
    <row r="31" spans="1:7" s="126" customFormat="1" ht="78.75">
      <c r="A31" s="52" t="s">
        <v>127</v>
      </c>
      <c r="B31" s="99">
        <v>230.77</v>
      </c>
      <c r="C31" s="99">
        <v>230.77</v>
      </c>
      <c r="D31" s="99">
        <v>230.77</v>
      </c>
      <c r="F31" s="126">
        <v>12</v>
      </c>
      <c r="G31" s="126">
        <v>14</v>
      </c>
    </row>
    <row r="32" spans="1:7" s="126" customFormat="1" ht="78.75">
      <c r="A32" s="52" t="s">
        <v>108</v>
      </c>
      <c r="B32" s="99">
        <v>9</v>
      </c>
      <c r="C32" s="99">
        <v>9</v>
      </c>
      <c r="D32" s="99">
        <v>9</v>
      </c>
      <c r="F32" s="126">
        <v>13</v>
      </c>
      <c r="G32" s="126">
        <v>15</v>
      </c>
    </row>
    <row r="33" spans="1:7" s="126" customFormat="1" ht="47.25">
      <c r="A33" s="52" t="s">
        <v>106</v>
      </c>
      <c r="B33" s="99">
        <v>325.19</v>
      </c>
      <c r="C33" s="99">
        <v>1825.8</v>
      </c>
      <c r="D33" s="99">
        <v>325.58999999999997</v>
      </c>
      <c r="F33" s="126">
        <v>14</v>
      </c>
      <c r="G33" s="126">
        <v>16</v>
      </c>
    </row>
    <row r="34" spans="1:7" s="126" customFormat="1" ht="94.5">
      <c r="A34" s="52" t="s">
        <v>328</v>
      </c>
      <c r="B34" s="99">
        <v>8271.0499999999993</v>
      </c>
      <c r="C34" s="99">
        <v>8271.0499999999993</v>
      </c>
      <c r="D34" s="99">
        <v>8271.0499999999993</v>
      </c>
      <c r="F34" s="126">
        <v>15</v>
      </c>
      <c r="G34" s="126">
        <v>17</v>
      </c>
    </row>
    <row r="35" spans="1:7" s="126" customFormat="1" ht="94.5">
      <c r="A35" s="52" t="s">
        <v>329</v>
      </c>
      <c r="B35" s="99">
        <v>1938.31</v>
      </c>
      <c r="C35" s="99">
        <v>1938.31</v>
      </c>
      <c r="D35" s="99">
        <v>1938.31</v>
      </c>
      <c r="F35" s="126">
        <v>16</v>
      </c>
      <c r="G35" s="126">
        <v>18</v>
      </c>
    </row>
    <row r="36" spans="1:7" ht="157.5">
      <c r="A36" s="52" t="s">
        <v>330</v>
      </c>
      <c r="B36" s="99">
        <v>1392831.24</v>
      </c>
      <c r="C36" s="99">
        <v>1387549.77</v>
      </c>
      <c r="D36" s="99">
        <v>1387549.77</v>
      </c>
      <c r="E36" s="102" t="s">
        <v>135</v>
      </c>
      <c r="F36" s="102" t="s">
        <v>136</v>
      </c>
    </row>
    <row r="37" spans="1:7" ht="126">
      <c r="A37" s="52" t="s">
        <v>331</v>
      </c>
      <c r="B37" s="99">
        <v>1099002.54</v>
      </c>
      <c r="C37" s="99">
        <v>1107824.8899999999</v>
      </c>
      <c r="D37" s="99">
        <v>1107824.8899999999</v>
      </c>
      <c r="E37" s="102" t="s">
        <v>138</v>
      </c>
      <c r="F37" s="102" t="s">
        <v>139</v>
      </c>
    </row>
    <row r="38" spans="1:7" ht="94.5">
      <c r="A38" s="52" t="s">
        <v>332</v>
      </c>
      <c r="B38" s="99">
        <v>104448.07</v>
      </c>
      <c r="C38" s="99">
        <v>104448.07</v>
      </c>
      <c r="D38" s="99">
        <v>104448.07</v>
      </c>
    </row>
    <row r="39" spans="1:7" ht="110.25">
      <c r="A39" s="52" t="s">
        <v>333</v>
      </c>
      <c r="B39" s="99">
        <v>3109984.85</v>
      </c>
      <c r="C39" s="99">
        <v>3188077.7499999995</v>
      </c>
      <c r="D39" s="99">
        <v>3305681.34</v>
      </c>
    </row>
    <row r="40" spans="1:7" ht="15.75">
      <c r="A40" s="52" t="s">
        <v>111</v>
      </c>
      <c r="B40" s="100"/>
      <c r="C40" s="99"/>
      <c r="D40" s="99"/>
    </row>
    <row r="41" spans="1:7" ht="15.75">
      <c r="A41" s="127" t="s">
        <v>112</v>
      </c>
      <c r="B41" s="101">
        <v>133310.92000000001</v>
      </c>
      <c r="C41" s="101">
        <v>138776.95999999999</v>
      </c>
      <c r="D41" s="101">
        <v>144243.01</v>
      </c>
      <c r="E41" s="102" t="s">
        <v>140</v>
      </c>
    </row>
    <row r="42" spans="1:7" ht="47.25">
      <c r="A42" s="127" t="s">
        <v>334</v>
      </c>
      <c r="B42" s="101">
        <v>191099.99</v>
      </c>
      <c r="C42" s="101">
        <v>231151.26</v>
      </c>
      <c r="D42" s="101">
        <v>255423.93</v>
      </c>
    </row>
    <row r="43" spans="1:7" ht="110.25">
      <c r="A43" s="127" t="s">
        <v>114</v>
      </c>
      <c r="B43" s="101">
        <v>310742.87</v>
      </c>
      <c r="C43" s="101">
        <v>322947.38</v>
      </c>
      <c r="D43" s="101">
        <v>322947.38</v>
      </c>
    </row>
    <row r="44" spans="1:7" ht="31.5">
      <c r="A44" s="127" t="s">
        <v>115</v>
      </c>
      <c r="B44" s="101">
        <v>376819.21</v>
      </c>
      <c r="C44" s="101">
        <v>376819.18</v>
      </c>
      <c r="D44" s="101">
        <v>376819.19</v>
      </c>
    </row>
    <row r="45" spans="1:7" ht="47.25">
      <c r="A45" s="127" t="s">
        <v>116</v>
      </c>
      <c r="B45" s="101">
        <v>69.989999999999995</v>
      </c>
      <c r="C45" s="101">
        <v>69.989999999999995</v>
      </c>
      <c r="D45" s="101">
        <v>69.989999999999995</v>
      </c>
    </row>
    <row r="46" spans="1:7" ht="31.5">
      <c r="A46" s="127" t="s">
        <v>117</v>
      </c>
      <c r="B46" s="101">
        <v>9118.2000000000007</v>
      </c>
      <c r="C46" s="101">
        <v>9118.2000000000007</v>
      </c>
      <c r="D46" s="101">
        <v>9118.2000000000007</v>
      </c>
    </row>
    <row r="47" spans="1:7" ht="63">
      <c r="A47" s="127" t="s">
        <v>118</v>
      </c>
      <c r="B47" s="101">
        <v>35043.54</v>
      </c>
      <c r="C47" s="101">
        <v>36445.29</v>
      </c>
      <c r="D47" s="101">
        <v>37903.1</v>
      </c>
    </row>
    <row r="48" spans="1:7" ht="63">
      <c r="A48" s="127" t="s">
        <v>119</v>
      </c>
      <c r="B48" s="101">
        <v>19556.43</v>
      </c>
      <c r="C48" s="101">
        <v>20338.689999999999</v>
      </c>
      <c r="D48" s="101">
        <v>20339.98</v>
      </c>
    </row>
    <row r="49" spans="1:4" ht="15.75">
      <c r="A49" s="127" t="s">
        <v>120</v>
      </c>
      <c r="B49" s="101">
        <v>421.95</v>
      </c>
      <c r="C49" s="101">
        <v>438.84</v>
      </c>
      <c r="D49" s="101">
        <v>456.38</v>
      </c>
    </row>
    <row r="50" spans="1:4" ht="47.25">
      <c r="A50" s="127" t="s">
        <v>121</v>
      </c>
      <c r="B50" s="101">
        <v>12456.23</v>
      </c>
      <c r="C50" s="101">
        <v>12438.96</v>
      </c>
      <c r="D50" s="101">
        <v>12438.96</v>
      </c>
    </row>
    <row r="51" spans="1:4" ht="31.5">
      <c r="A51" s="127" t="s">
        <v>122</v>
      </c>
      <c r="B51" s="101">
        <v>124472.71</v>
      </c>
      <c r="C51" s="101">
        <v>135278.70000000001</v>
      </c>
      <c r="D51" s="101">
        <v>147024.38</v>
      </c>
    </row>
    <row r="52" spans="1:4" ht="31.5">
      <c r="A52" s="127" t="s">
        <v>123</v>
      </c>
      <c r="B52" s="101">
        <v>873.47</v>
      </c>
      <c r="C52" s="101">
        <v>407.47</v>
      </c>
      <c r="D52" s="101">
        <v>0</v>
      </c>
    </row>
    <row r="53" spans="1:4" ht="31.5">
      <c r="A53" s="127" t="s">
        <v>124</v>
      </c>
      <c r="B53" s="101">
        <v>573113.99</v>
      </c>
      <c r="C53" s="101">
        <v>588029.77</v>
      </c>
      <c r="D53" s="101">
        <v>588029.77</v>
      </c>
    </row>
    <row r="54" spans="1:4" ht="31.5">
      <c r="A54" s="127" t="s">
        <v>335</v>
      </c>
      <c r="B54" s="101">
        <v>1032093.45</v>
      </c>
      <c r="C54" s="101">
        <v>1093377.78</v>
      </c>
      <c r="D54" s="101">
        <v>1186081.1399999999</v>
      </c>
    </row>
    <row r="55" spans="1:4" ht="31.5">
      <c r="A55" s="127" t="s">
        <v>336</v>
      </c>
      <c r="B55" s="101">
        <v>93031.1</v>
      </c>
      <c r="C55" s="101">
        <v>91488.03</v>
      </c>
      <c r="D55" s="101">
        <v>93457.01</v>
      </c>
    </row>
    <row r="56" spans="1:4" ht="47.25">
      <c r="A56" s="127" t="s">
        <v>337</v>
      </c>
      <c r="B56" s="101">
        <v>122291.97</v>
      </c>
      <c r="C56" s="101">
        <v>56986.25</v>
      </c>
      <c r="D56" s="101">
        <v>37363.120000000003</v>
      </c>
    </row>
    <row r="57" spans="1:4" ht="31.5">
      <c r="A57" s="127" t="s">
        <v>338</v>
      </c>
      <c r="B57" s="101">
        <v>75468.83</v>
      </c>
      <c r="C57" s="101">
        <v>73965</v>
      </c>
      <c r="D57" s="101">
        <v>73965.8</v>
      </c>
    </row>
    <row r="58" spans="1:4" ht="63">
      <c r="A58" s="52" t="s">
        <v>339</v>
      </c>
      <c r="B58" s="99">
        <v>1265.8800000000001</v>
      </c>
      <c r="C58" s="99">
        <v>1265.8800000000001</v>
      </c>
      <c r="D58" s="99">
        <v>1265.8800000000001</v>
      </c>
    </row>
    <row r="59" spans="1:4" ht="78.75">
      <c r="A59" s="52" t="s">
        <v>340</v>
      </c>
      <c r="B59" s="99">
        <v>240.74</v>
      </c>
      <c r="C59" s="99">
        <v>240.74</v>
      </c>
      <c r="D59" s="99">
        <v>240.74</v>
      </c>
    </row>
    <row r="60" spans="1:4" ht="63">
      <c r="A60" s="52" t="s">
        <v>341</v>
      </c>
      <c r="B60" s="99">
        <v>9</v>
      </c>
      <c r="C60" s="99">
        <v>9</v>
      </c>
      <c r="D60" s="99">
        <v>9</v>
      </c>
    </row>
    <row r="61" spans="1:4" ht="47.25">
      <c r="A61" s="52" t="s">
        <v>106</v>
      </c>
      <c r="B61" s="99">
        <v>1189.79</v>
      </c>
      <c r="C61" s="99">
        <v>99.15</v>
      </c>
      <c r="D61" s="99">
        <v>99.15</v>
      </c>
    </row>
    <row r="62" spans="1:4" ht="63">
      <c r="A62" s="52" t="s">
        <v>342</v>
      </c>
      <c r="B62" s="99">
        <v>1067741.56</v>
      </c>
      <c r="C62" s="99">
        <v>1092386.8799999999</v>
      </c>
      <c r="D62" s="99">
        <v>1117867.0900000001</v>
      </c>
    </row>
    <row r="63" spans="1:4" ht="63">
      <c r="A63" s="52" t="s">
        <v>343</v>
      </c>
      <c r="B63" s="99">
        <v>46977.7</v>
      </c>
      <c r="C63" s="99">
        <v>48600.46</v>
      </c>
      <c r="D63" s="99">
        <v>50289.46</v>
      </c>
    </row>
    <row r="64" spans="1:4" ht="78.75">
      <c r="A64" s="52" t="s">
        <v>344</v>
      </c>
      <c r="B64" s="99">
        <v>9574.76</v>
      </c>
      <c r="C64" s="99">
        <v>4468.22</v>
      </c>
      <c r="D64" s="99">
        <v>4468.22</v>
      </c>
    </row>
    <row r="65" spans="1:4" ht="141.75">
      <c r="A65" s="52" t="s">
        <v>345</v>
      </c>
      <c r="B65" s="99">
        <v>2267.46</v>
      </c>
      <c r="C65" s="99">
        <v>2267.46</v>
      </c>
      <c r="D65" s="99">
        <v>2267.46</v>
      </c>
    </row>
    <row r="66" spans="1:4" ht="78.75">
      <c r="A66" s="52" t="s">
        <v>346</v>
      </c>
      <c r="B66" s="99">
        <v>25191.29</v>
      </c>
      <c r="C66" s="99">
        <v>25191.29</v>
      </c>
      <c r="D66" s="99">
        <v>25191.29</v>
      </c>
    </row>
    <row r="67" spans="1:4" ht="47.25">
      <c r="A67" s="52" t="s">
        <v>107</v>
      </c>
      <c r="B67" s="99">
        <v>9726.34</v>
      </c>
      <c r="C67" s="99">
        <v>9726.34</v>
      </c>
      <c r="D67" s="99">
        <v>9726.34</v>
      </c>
    </row>
    <row r="68" spans="1:4" ht="47.25">
      <c r="A68" s="132" t="s">
        <v>347</v>
      </c>
      <c r="B68" s="99">
        <v>136405.32999999999</v>
      </c>
      <c r="C68" s="99">
        <v>136405.32999999999</v>
      </c>
      <c r="D68" s="99">
        <v>136405.32999999999</v>
      </c>
    </row>
    <row r="69" spans="1:4" ht="31.5">
      <c r="A69" s="52" t="s">
        <v>137</v>
      </c>
      <c r="B69" s="99">
        <v>88061.95</v>
      </c>
      <c r="C69" s="99">
        <v>50000</v>
      </c>
      <c r="D69" s="99">
        <v>50000</v>
      </c>
    </row>
    <row r="70" spans="1:4" ht="31.5">
      <c r="A70" s="191" t="s">
        <v>348</v>
      </c>
      <c r="B70" s="99">
        <v>5999.13</v>
      </c>
      <c r="C70" s="99">
        <v>0</v>
      </c>
      <c r="D70" s="99">
        <v>0</v>
      </c>
    </row>
    <row r="71" spans="1:4" ht="31.5">
      <c r="A71" s="52" t="s">
        <v>349</v>
      </c>
      <c r="B71" s="99">
        <v>705.67</v>
      </c>
      <c r="C71" s="99">
        <v>705.67</v>
      </c>
      <c r="D71" s="99">
        <v>705.67</v>
      </c>
    </row>
    <row r="72" spans="1:4" ht="47.25">
      <c r="A72" s="52" t="s">
        <v>350</v>
      </c>
      <c r="B72" s="99">
        <v>100</v>
      </c>
      <c r="C72" s="99">
        <v>100</v>
      </c>
      <c r="D72" s="99">
        <v>100</v>
      </c>
    </row>
    <row r="73" spans="1:4" ht="63">
      <c r="A73" s="52" t="s">
        <v>351</v>
      </c>
      <c r="B73" s="99">
        <v>106490.13</v>
      </c>
      <c r="C73" s="99">
        <v>137083.94</v>
      </c>
      <c r="D73" s="99">
        <v>0</v>
      </c>
    </row>
    <row r="74" spans="1:4" ht="94.5">
      <c r="A74" s="52" t="s">
        <v>352</v>
      </c>
      <c r="B74" s="99">
        <v>0</v>
      </c>
      <c r="C74" s="99">
        <v>126970.39</v>
      </c>
      <c r="D74" s="99">
        <v>0</v>
      </c>
    </row>
    <row r="75" spans="1:4" ht="31.5">
      <c r="A75" s="52" t="s">
        <v>353</v>
      </c>
      <c r="B75" s="99">
        <v>12278.05</v>
      </c>
      <c r="C75" s="99">
        <v>0</v>
      </c>
      <c r="D75" s="99">
        <v>0</v>
      </c>
    </row>
    <row r="76" spans="1:4" ht="15.75">
      <c r="A76" s="52" t="s">
        <v>111</v>
      </c>
      <c r="B76" s="99"/>
      <c r="C76" s="99"/>
      <c r="D76" s="99"/>
    </row>
    <row r="77" spans="1:4" ht="47.25">
      <c r="A77" s="192" t="s">
        <v>354</v>
      </c>
      <c r="B77" s="101">
        <v>12278.05</v>
      </c>
      <c r="C77" s="101">
        <v>0</v>
      </c>
      <c r="D77" s="101">
        <v>0</v>
      </c>
    </row>
    <row r="78" spans="1:4" ht="63">
      <c r="A78" s="52" t="s">
        <v>238</v>
      </c>
      <c r="B78" s="99">
        <v>317880.93</v>
      </c>
      <c r="C78" s="99">
        <v>317880.93</v>
      </c>
      <c r="D78" s="99">
        <v>317880.93</v>
      </c>
    </row>
    <row r="79" spans="1:4" ht="31.5">
      <c r="A79" s="52" t="s">
        <v>355</v>
      </c>
      <c r="B79" s="86">
        <v>82206.16</v>
      </c>
      <c r="C79" s="86">
        <v>0</v>
      </c>
      <c r="D79" s="86">
        <v>0</v>
      </c>
    </row>
    <row r="80" spans="1:4" ht="31.5">
      <c r="A80" s="52" t="s">
        <v>356</v>
      </c>
      <c r="B80" s="86">
        <v>39513.11</v>
      </c>
      <c r="C80" s="86">
        <v>3599.97</v>
      </c>
      <c r="D80" s="86">
        <v>3599.97</v>
      </c>
    </row>
    <row r="81" spans="1:4" ht="31.5">
      <c r="A81" s="52" t="s">
        <v>357</v>
      </c>
      <c r="B81" s="86">
        <v>1831531.6800000002</v>
      </c>
      <c r="C81" s="86">
        <v>0</v>
      </c>
      <c r="D81" s="86">
        <v>0</v>
      </c>
    </row>
    <row r="82" spans="1:4" ht="31.5">
      <c r="A82" s="52" t="s">
        <v>358</v>
      </c>
      <c r="B82" s="99">
        <v>416158.9</v>
      </c>
      <c r="C82" s="99">
        <v>306147.58</v>
      </c>
      <c r="D82" s="86">
        <v>0</v>
      </c>
    </row>
    <row r="83" spans="1:4" ht="31.5">
      <c r="A83" s="52" t="s">
        <v>240</v>
      </c>
      <c r="B83" s="99">
        <v>111242.42</v>
      </c>
      <c r="C83" s="86">
        <v>0</v>
      </c>
      <c r="D83" s="86">
        <v>0</v>
      </c>
    </row>
    <row r="84" spans="1:4" ht="63">
      <c r="A84" s="52" t="s">
        <v>359</v>
      </c>
      <c r="B84" s="86">
        <v>99517.91</v>
      </c>
      <c r="C84" s="86">
        <v>99305.54</v>
      </c>
      <c r="D84" s="86">
        <v>0</v>
      </c>
    </row>
    <row r="85" spans="1:4" ht="31.5">
      <c r="A85" s="52" t="s">
        <v>360</v>
      </c>
      <c r="B85" s="86">
        <v>8603.4699999999993</v>
      </c>
      <c r="C85" s="86">
        <v>0</v>
      </c>
      <c r="D85" s="86">
        <v>0</v>
      </c>
    </row>
    <row r="86" spans="1:4" ht="63">
      <c r="A86" s="52" t="s">
        <v>361</v>
      </c>
      <c r="B86" s="86">
        <v>0</v>
      </c>
      <c r="C86" s="86">
        <v>235432.32000000001</v>
      </c>
      <c r="D86" s="86">
        <v>805160.85</v>
      </c>
    </row>
    <row r="87" spans="1:4" ht="18.75">
      <c r="A87" s="52" t="s">
        <v>111</v>
      </c>
      <c r="B87" s="86"/>
      <c r="C87" s="86"/>
      <c r="D87" s="86"/>
    </row>
    <row r="88" spans="1:4" ht="18.75">
      <c r="A88" s="192" t="s">
        <v>362</v>
      </c>
      <c r="B88" s="86">
        <v>0</v>
      </c>
      <c r="C88" s="86">
        <v>0</v>
      </c>
      <c r="D88" s="193">
        <v>436800.3</v>
      </c>
    </row>
    <row r="89" spans="1:4" ht="31.5">
      <c r="A89" s="52" t="s">
        <v>363</v>
      </c>
      <c r="B89" s="86">
        <v>0</v>
      </c>
      <c r="C89" s="86">
        <v>0</v>
      </c>
      <c r="D89" s="86">
        <v>21108.85</v>
      </c>
    </row>
    <row r="90" spans="1:4" ht="18.75">
      <c r="A90" s="52"/>
      <c r="B90" s="86"/>
      <c r="C90" s="86"/>
      <c r="D90" s="86"/>
    </row>
    <row r="91" spans="1:4" ht="15.75">
      <c r="A91" s="60" t="s">
        <v>9</v>
      </c>
      <c r="B91" s="103">
        <v>10137355.420000004</v>
      </c>
      <c r="C91" s="103">
        <v>8395996.9299999997</v>
      </c>
      <c r="D91" s="103">
        <v>8462099.660000002</v>
      </c>
    </row>
  </sheetData>
  <autoFilter ref="D2:D64"/>
  <mergeCells count="1">
    <mergeCell ref="A2:D2"/>
  </mergeCells>
  <pageMargins left="0.43307086614173229" right="0.23622047244094491" top="0.43307086614173229" bottom="0.15748031496062992" header="0.15748031496062992" footer="0.23622047244094491"/>
  <pageSetup paperSize="9" scale="71" fitToHeight="0" orientation="portrait" r:id="rId1"/>
  <headerFooter differentFirst="1">
    <oddHeader>&amp;C&amp;"Times New Roman,обычный"&amp;P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  <pageSetUpPr fitToPage="1"/>
  </sheetPr>
  <dimension ref="A1:I111"/>
  <sheetViews>
    <sheetView showGridLines="0" tabSelected="1" view="pageBreakPreview" zoomScale="70" zoomScaleSheetLayoutView="70" workbookViewId="0">
      <pane xSplit="2" ySplit="8" topLeftCell="C75" activePane="bottomRight" state="frozenSplit"/>
      <selection pane="topRight" activeCell="AP1" sqref="AP1"/>
      <selection pane="bottomLeft" activeCell="A7" sqref="A7"/>
      <selection pane="bottomRight" activeCell="C88" sqref="C88:E88"/>
    </sheetView>
  </sheetViews>
  <sheetFormatPr defaultColWidth="9.140625" defaultRowHeight="12.75"/>
  <cols>
    <col min="1" max="1" width="7.7109375" style="73" customWidth="1"/>
    <col min="2" max="2" width="81.28515625" style="73" customWidth="1"/>
    <col min="3" max="3" width="19.42578125" style="93" customWidth="1"/>
    <col min="4" max="4" width="18.28515625" style="93" customWidth="1"/>
    <col min="5" max="5" width="18.85546875" style="93" customWidth="1"/>
    <col min="6" max="6" width="27" style="93" hidden="1" customWidth="1"/>
    <col min="7" max="8" width="9.140625" style="73" customWidth="1"/>
    <col min="9" max="9" width="11.42578125" style="73" bestFit="1" customWidth="1"/>
    <col min="10" max="188" width="9.140625" style="73" customWidth="1"/>
    <col min="189" max="16384" width="9.140625" style="73"/>
  </cols>
  <sheetData>
    <row r="1" spans="1:6" ht="15.75">
      <c r="E1" s="128" t="s">
        <v>142</v>
      </c>
    </row>
    <row r="3" spans="1:6" ht="15" customHeight="1">
      <c r="A3" s="208" t="s">
        <v>249</v>
      </c>
      <c r="B3" s="208"/>
      <c r="C3" s="208"/>
      <c r="D3" s="208"/>
      <c r="E3" s="208"/>
      <c r="F3" s="129"/>
    </row>
    <row r="4" spans="1:6" ht="15" customHeight="1">
      <c r="A4" s="208" t="s">
        <v>366</v>
      </c>
      <c r="B4" s="208"/>
      <c r="C4" s="208"/>
      <c r="D4" s="208"/>
      <c r="E4" s="208"/>
      <c r="F4" s="129"/>
    </row>
    <row r="5" spans="1:6" ht="15.75" customHeight="1">
      <c r="A5" s="209" t="s">
        <v>101</v>
      </c>
      <c r="B5" s="209"/>
      <c r="C5" s="209"/>
      <c r="D5" s="209"/>
      <c r="E5" s="209"/>
      <c r="F5" s="130"/>
    </row>
    <row r="6" spans="1:6" ht="15.75" customHeight="1">
      <c r="A6" s="74"/>
      <c r="B6" s="74"/>
      <c r="C6" s="75"/>
      <c r="D6" s="75"/>
      <c r="E6" s="75"/>
      <c r="F6" s="75"/>
    </row>
    <row r="7" spans="1:6" ht="15" customHeight="1">
      <c r="A7" s="76"/>
      <c r="B7" s="77"/>
      <c r="C7" s="78"/>
      <c r="D7" s="78"/>
      <c r="E7" s="78"/>
      <c r="F7" s="78"/>
    </row>
    <row r="8" spans="1:6" ht="110.1" customHeight="1">
      <c r="A8" s="79" t="s">
        <v>91</v>
      </c>
      <c r="B8" s="79" t="s">
        <v>102</v>
      </c>
      <c r="C8" s="97" t="s">
        <v>103</v>
      </c>
      <c r="D8" s="97" t="s">
        <v>241</v>
      </c>
      <c r="E8" s="97" t="s">
        <v>364</v>
      </c>
      <c r="F8" s="80" t="s">
        <v>104</v>
      </c>
    </row>
    <row r="9" spans="1:6" ht="16.5" customHeight="1">
      <c r="A9" s="81">
        <v>1</v>
      </c>
      <c r="B9" s="81">
        <v>2</v>
      </c>
      <c r="C9" s="79">
        <v>3</v>
      </c>
      <c r="D9" s="79">
        <v>4</v>
      </c>
      <c r="E9" s="79">
        <v>5</v>
      </c>
      <c r="F9" s="79"/>
    </row>
    <row r="10" spans="1:6" ht="17.25" customHeight="1">
      <c r="A10" s="82">
        <v>601</v>
      </c>
      <c r="B10" s="83" t="s">
        <v>16</v>
      </c>
      <c r="C10" s="84">
        <v>12291.01</v>
      </c>
      <c r="D10" s="84">
        <v>11200.37</v>
      </c>
      <c r="E10" s="84">
        <v>11200.37</v>
      </c>
      <c r="F10" s="84">
        <f t="shared" ref="F10" si="0">SUM(F11:F15)</f>
        <v>2629.8600000000015</v>
      </c>
    </row>
    <row r="11" spans="1:6" ht="78.75">
      <c r="A11" s="85"/>
      <c r="B11" s="52" t="s">
        <v>339</v>
      </c>
      <c r="C11" s="99">
        <v>1265.8800000000001</v>
      </c>
      <c r="D11" s="99">
        <v>1265.8800000000001</v>
      </c>
      <c r="E11" s="99">
        <v>1265.8800000000001</v>
      </c>
      <c r="F11" s="53">
        <f>[2]МБТ!I28</f>
        <v>41.120000000000118</v>
      </c>
    </row>
    <row r="12" spans="1:6" ht="54.75" customHeight="1">
      <c r="A12" s="85"/>
      <c r="B12" s="52" t="s">
        <v>106</v>
      </c>
      <c r="C12" s="99">
        <v>1189.79</v>
      </c>
      <c r="D12" s="99">
        <v>99.15</v>
      </c>
      <c r="E12" s="99">
        <v>99.15</v>
      </c>
      <c r="F12" s="53">
        <f>[2]МБТ!I31</f>
        <v>1758.8600000000001</v>
      </c>
    </row>
    <row r="13" spans="1:6" ht="47.25">
      <c r="A13" s="85"/>
      <c r="B13" s="52" t="s">
        <v>107</v>
      </c>
      <c r="C13" s="99">
        <v>9726.34</v>
      </c>
      <c r="D13" s="99">
        <v>9726.34</v>
      </c>
      <c r="E13" s="99">
        <v>9726.34</v>
      </c>
      <c r="F13" s="53">
        <f>[2]МБТ!I35</f>
        <v>829.88000000000102</v>
      </c>
    </row>
    <row r="14" spans="1:6" ht="63">
      <c r="A14" s="85"/>
      <c r="B14" s="52" t="s">
        <v>341</v>
      </c>
      <c r="C14" s="99">
        <v>9</v>
      </c>
      <c r="D14" s="99">
        <v>9</v>
      </c>
      <c r="E14" s="99">
        <v>9</v>
      </c>
      <c r="F14" s="86">
        <f>[2]МБТ!I30</f>
        <v>0</v>
      </c>
    </row>
    <row r="15" spans="1:6" ht="47.25">
      <c r="A15" s="85"/>
      <c r="B15" s="52" t="s">
        <v>350</v>
      </c>
      <c r="C15" s="99">
        <v>100</v>
      </c>
      <c r="D15" s="99">
        <v>100</v>
      </c>
      <c r="E15" s="99">
        <v>100</v>
      </c>
      <c r="F15" s="86">
        <f>[2]МБТ!I43</f>
        <v>0</v>
      </c>
    </row>
    <row r="16" spans="1:6" ht="18.75">
      <c r="A16" s="87">
        <v>602</v>
      </c>
      <c r="B16" s="88" t="s">
        <v>109</v>
      </c>
      <c r="C16" s="89">
        <v>39513.11</v>
      </c>
      <c r="D16" s="89">
        <v>3599.97</v>
      </c>
      <c r="E16" s="89">
        <v>3599.97</v>
      </c>
      <c r="F16" s="89">
        <f>SUM(F17:F17)</f>
        <v>401.40000000000055</v>
      </c>
    </row>
    <row r="17" spans="1:6" ht="31.5">
      <c r="A17" s="85"/>
      <c r="B17" s="52" t="s">
        <v>356</v>
      </c>
      <c r="C17" s="99">
        <v>39513.11</v>
      </c>
      <c r="D17" s="99">
        <v>3599.97</v>
      </c>
      <c r="E17" s="99">
        <v>3599.97</v>
      </c>
      <c r="F17" s="53">
        <f>[2]МБТ!I51</f>
        <v>401.40000000000055</v>
      </c>
    </row>
    <row r="18" spans="1:6" ht="16.5" customHeight="1">
      <c r="A18" s="87">
        <v>606</v>
      </c>
      <c r="B18" s="88" t="s">
        <v>23</v>
      </c>
      <c r="C18" s="89">
        <v>3134165.1300000008</v>
      </c>
      <c r="D18" s="89">
        <v>3130725.3000000003</v>
      </c>
      <c r="E18" s="89">
        <v>3153523.1500000004</v>
      </c>
      <c r="F18" s="89">
        <f>SUM(F19:F23)</f>
        <v>15296.000000000036</v>
      </c>
    </row>
    <row r="19" spans="1:6" ht="110.25" customHeight="1">
      <c r="A19" s="85"/>
      <c r="B19" s="52" t="s">
        <v>330</v>
      </c>
      <c r="C19" s="99">
        <v>1392831.24</v>
      </c>
      <c r="D19" s="99">
        <v>1387549.77</v>
      </c>
      <c r="E19" s="99">
        <v>1387549.77</v>
      </c>
      <c r="F19" s="53">
        <f>[2]МБТ!I8</f>
        <v>-5912.25</v>
      </c>
    </row>
    <row r="20" spans="1:6" ht="97.5" customHeight="1">
      <c r="A20" s="85"/>
      <c r="B20" s="52" t="s">
        <v>331</v>
      </c>
      <c r="C20" s="99">
        <v>1099002.54</v>
      </c>
      <c r="D20" s="99">
        <v>1107824.8899999999</v>
      </c>
      <c r="E20" s="99">
        <v>1107824.8899999999</v>
      </c>
      <c r="F20" s="53">
        <f>[2]МБТ!I9</f>
        <v>19649.410000000033</v>
      </c>
    </row>
    <row r="21" spans="1:6" ht="99.75" customHeight="1">
      <c r="A21" s="85"/>
      <c r="B21" s="52" t="s">
        <v>328</v>
      </c>
      <c r="C21" s="99">
        <v>2824.56</v>
      </c>
      <c r="D21" s="99">
        <v>2824.56</v>
      </c>
      <c r="E21" s="99">
        <v>2824.56</v>
      </c>
      <c r="F21" s="53">
        <f>E21-D21</f>
        <v>0</v>
      </c>
    </row>
    <row r="22" spans="1:6" ht="110.25">
      <c r="A22" s="85"/>
      <c r="B22" s="52" t="s">
        <v>332</v>
      </c>
      <c r="C22" s="99">
        <v>104448.07</v>
      </c>
      <c r="D22" s="99">
        <v>104448.07</v>
      </c>
      <c r="E22" s="99">
        <v>104448.07</v>
      </c>
      <c r="F22" s="53">
        <f>[2]МБТ!I10</f>
        <v>0</v>
      </c>
    </row>
    <row r="23" spans="1:6" ht="63">
      <c r="A23" s="85"/>
      <c r="B23" s="52" t="s">
        <v>343</v>
      </c>
      <c r="C23" s="99">
        <v>46977.7</v>
      </c>
      <c r="D23" s="99">
        <v>48600.46</v>
      </c>
      <c r="E23" s="99">
        <v>50289.46</v>
      </c>
      <c r="F23" s="86">
        <f>[2]МБТ!I33</f>
        <v>1558.8400000000038</v>
      </c>
    </row>
    <row r="24" spans="1:6" ht="63">
      <c r="A24" s="85"/>
      <c r="B24" s="52" t="s">
        <v>238</v>
      </c>
      <c r="C24" s="99">
        <v>317880.93</v>
      </c>
      <c r="D24" s="99">
        <v>317880.93</v>
      </c>
      <c r="E24" s="99">
        <v>317880.93</v>
      </c>
      <c r="F24" s="86"/>
    </row>
    <row r="25" spans="1:6" ht="47.25">
      <c r="A25" s="85"/>
      <c r="B25" s="52" t="s">
        <v>347</v>
      </c>
      <c r="C25" s="99">
        <v>136405.32999999999</v>
      </c>
      <c r="D25" s="99">
        <v>136405.32999999999</v>
      </c>
      <c r="E25" s="99">
        <v>136405.32999999999</v>
      </c>
      <c r="F25" s="86"/>
    </row>
    <row r="26" spans="1:6" ht="78.75">
      <c r="A26" s="85"/>
      <c r="B26" s="52" t="s">
        <v>346</v>
      </c>
      <c r="C26" s="99">
        <v>25191.29</v>
      </c>
      <c r="D26" s="99">
        <v>25191.29</v>
      </c>
      <c r="E26" s="99">
        <v>25191.29</v>
      </c>
      <c r="F26" s="86"/>
    </row>
    <row r="27" spans="1:6" ht="47.25">
      <c r="A27" s="85"/>
      <c r="B27" s="52" t="s">
        <v>360</v>
      </c>
      <c r="C27" s="99">
        <v>8603.4699999999993</v>
      </c>
      <c r="D27" s="99">
        <v>0</v>
      </c>
      <c r="E27" s="99">
        <v>0</v>
      </c>
      <c r="F27" s="89">
        <f>SUM(F28:F30)</f>
        <v>0</v>
      </c>
    </row>
    <row r="28" spans="1:6" ht="31.5">
      <c r="A28" s="85"/>
      <c r="B28" s="52" t="s">
        <v>363</v>
      </c>
      <c r="C28" s="99">
        <v>0</v>
      </c>
      <c r="D28" s="99">
        <v>0</v>
      </c>
      <c r="E28" s="99">
        <v>21108.85</v>
      </c>
      <c r="F28" s="86">
        <f>[2]МБТ!I40</f>
        <v>0</v>
      </c>
    </row>
    <row r="29" spans="1:6" ht="18.75">
      <c r="A29" s="85"/>
      <c r="B29" s="132"/>
      <c r="C29" s="99"/>
      <c r="D29" s="99"/>
      <c r="E29" s="99"/>
      <c r="F29" s="86"/>
    </row>
    <row r="30" spans="1:6" ht="33.75">
      <c r="A30" s="87">
        <v>607</v>
      </c>
      <c r="B30" s="90" t="s">
        <v>25</v>
      </c>
      <c r="C30" s="89">
        <v>12983.72</v>
      </c>
      <c r="D30" s="89">
        <v>705.67</v>
      </c>
      <c r="E30" s="89">
        <v>705.67</v>
      </c>
      <c r="F30" s="86"/>
    </row>
    <row r="31" spans="1:6" ht="33" customHeight="1">
      <c r="A31" s="85"/>
      <c r="B31" s="52" t="s">
        <v>349</v>
      </c>
      <c r="C31" s="99">
        <v>705.67</v>
      </c>
      <c r="D31" s="99">
        <v>705.67</v>
      </c>
      <c r="E31" s="99">
        <v>705.67</v>
      </c>
      <c r="F31" s="89">
        <f>SUM(F34:F51)</f>
        <v>87643.130000000063</v>
      </c>
    </row>
    <row r="32" spans="1:6" ht="31.5">
      <c r="A32" s="85"/>
      <c r="B32" s="52" t="s">
        <v>353</v>
      </c>
      <c r="C32" s="99">
        <v>12278.05</v>
      </c>
      <c r="D32" s="99">
        <v>0</v>
      </c>
      <c r="E32" s="99">
        <v>0</v>
      </c>
      <c r="F32" s="86">
        <f>SUM(F34:F49)</f>
        <v>62147.299999999981</v>
      </c>
    </row>
    <row r="33" spans="1:6" ht="33.75">
      <c r="A33" s="87">
        <v>609</v>
      </c>
      <c r="B33" s="90" t="s">
        <v>27</v>
      </c>
      <c r="C33" s="89">
        <v>4181932.18</v>
      </c>
      <c r="D33" s="89">
        <v>4284670.3999999994</v>
      </c>
      <c r="E33" s="89">
        <v>4427754.2</v>
      </c>
      <c r="F33" s="86"/>
    </row>
    <row r="34" spans="1:6" ht="141.75">
      <c r="A34" s="85"/>
      <c r="B34" s="52" t="s">
        <v>133</v>
      </c>
      <c r="C34" s="99">
        <v>3109984.85</v>
      </c>
      <c r="D34" s="99">
        <v>3188077.7499999995</v>
      </c>
      <c r="E34" s="99">
        <v>3305681.34</v>
      </c>
      <c r="F34" s="54">
        <f>[2]МБТ!I13</f>
        <v>4923.5200000000041</v>
      </c>
    </row>
    <row r="35" spans="1:6" ht="18.75">
      <c r="A35" s="85"/>
      <c r="B35" s="52" t="s">
        <v>111</v>
      </c>
      <c r="C35" s="100"/>
      <c r="D35" s="99"/>
      <c r="E35" s="99"/>
      <c r="F35" s="54">
        <f>[2]МБТ!I14</f>
        <v>3752.1199999999953</v>
      </c>
    </row>
    <row r="36" spans="1:6" ht="18.75">
      <c r="A36" s="85"/>
      <c r="B36" s="127" t="s">
        <v>112</v>
      </c>
      <c r="C36" s="101">
        <v>133310.92000000001</v>
      </c>
      <c r="D36" s="101">
        <v>138776.95999999999</v>
      </c>
      <c r="E36" s="101">
        <v>144243.01</v>
      </c>
      <c r="F36" s="54">
        <f>[2]МБТ!I15</f>
        <v>7754.820000000007</v>
      </c>
    </row>
    <row r="37" spans="1:6" ht="47.25">
      <c r="A37" s="85"/>
      <c r="B37" s="127" t="s">
        <v>334</v>
      </c>
      <c r="C37" s="101">
        <v>191099.99</v>
      </c>
      <c r="D37" s="101">
        <v>231151.26</v>
      </c>
      <c r="E37" s="101">
        <v>255423.93</v>
      </c>
      <c r="F37" s="54">
        <f>[2]МБТ!I16</f>
        <v>0</v>
      </c>
    </row>
    <row r="38" spans="1:6" ht="110.25">
      <c r="A38" s="85"/>
      <c r="B38" s="127" t="s">
        <v>114</v>
      </c>
      <c r="C38" s="101">
        <v>310742.87</v>
      </c>
      <c r="D38" s="101">
        <v>322947.38</v>
      </c>
      <c r="E38" s="101">
        <v>322947.38</v>
      </c>
      <c r="F38" s="54">
        <f>[2]МБТ!I17</f>
        <v>0</v>
      </c>
    </row>
    <row r="39" spans="1:6" ht="31.5">
      <c r="A39" s="85"/>
      <c r="B39" s="127" t="s">
        <v>115</v>
      </c>
      <c r="C39" s="101">
        <v>376819.21</v>
      </c>
      <c r="D39" s="101">
        <v>376819.18</v>
      </c>
      <c r="E39" s="101">
        <v>376819.19</v>
      </c>
      <c r="F39" s="54">
        <f>[2]МБТ!I18</f>
        <v>0</v>
      </c>
    </row>
    <row r="40" spans="1:6" ht="47.25">
      <c r="A40" s="85"/>
      <c r="B40" s="127" t="s">
        <v>116</v>
      </c>
      <c r="C40" s="101">
        <v>69.989999999999995</v>
      </c>
      <c r="D40" s="101">
        <v>69.989999999999995</v>
      </c>
      <c r="E40" s="101">
        <v>69.989999999999995</v>
      </c>
      <c r="F40" s="54">
        <f>[2]МБТ!I19</f>
        <v>177.5</v>
      </c>
    </row>
    <row r="41" spans="1:6" ht="31.5">
      <c r="A41" s="85"/>
      <c r="B41" s="127" t="s">
        <v>117</v>
      </c>
      <c r="C41" s="101">
        <v>9118.2000000000007</v>
      </c>
      <c r="D41" s="101">
        <v>9118.2000000000007</v>
      </c>
      <c r="E41" s="101">
        <v>9118.2000000000007</v>
      </c>
      <c r="F41" s="54">
        <f>[2]МБТ!I20</f>
        <v>724.38000000000102</v>
      </c>
    </row>
    <row r="42" spans="1:6" ht="78.75">
      <c r="A42" s="85"/>
      <c r="B42" s="127" t="s">
        <v>118</v>
      </c>
      <c r="C42" s="101">
        <v>35043.54</v>
      </c>
      <c r="D42" s="101">
        <v>36445.29</v>
      </c>
      <c r="E42" s="101">
        <v>37903.1</v>
      </c>
      <c r="F42" s="54">
        <f>[2]МБТ!I21</f>
        <v>16.29000000000002</v>
      </c>
    </row>
    <row r="43" spans="1:6" ht="63">
      <c r="A43" s="85"/>
      <c r="B43" s="127" t="s">
        <v>119</v>
      </c>
      <c r="C43" s="101">
        <v>19556.43</v>
      </c>
      <c r="D43" s="101">
        <v>20338.689999999999</v>
      </c>
      <c r="E43" s="101">
        <v>20339.98</v>
      </c>
      <c r="F43" s="54">
        <f>[2]МБТ!I22</f>
        <v>-236.34999999999945</v>
      </c>
    </row>
    <row r="44" spans="1:6" ht="18.75">
      <c r="A44" s="85"/>
      <c r="B44" s="127" t="s">
        <v>120</v>
      </c>
      <c r="C44" s="101">
        <v>421.95</v>
      </c>
      <c r="D44" s="101">
        <v>438.84</v>
      </c>
      <c r="E44" s="101">
        <v>456.38</v>
      </c>
      <c r="F44" s="54">
        <f>[2]МБТ!I23</f>
        <v>11616.630000000005</v>
      </c>
    </row>
    <row r="45" spans="1:6" ht="47.25">
      <c r="A45" s="85"/>
      <c r="B45" s="127" t="s">
        <v>121</v>
      </c>
      <c r="C45" s="101">
        <v>12456.23</v>
      </c>
      <c r="D45" s="101">
        <v>12438.96</v>
      </c>
      <c r="E45" s="101">
        <v>12438.96</v>
      </c>
      <c r="F45" s="54">
        <f>[2]МБТ!I24</f>
        <v>4050.8000000000011</v>
      </c>
    </row>
    <row r="46" spans="1:6" ht="31.5">
      <c r="A46" s="85"/>
      <c r="B46" s="127" t="s">
        <v>122</v>
      </c>
      <c r="C46" s="101">
        <v>124472.71</v>
      </c>
      <c r="D46" s="101">
        <v>135278.70000000001</v>
      </c>
      <c r="E46" s="101">
        <v>147024.38</v>
      </c>
      <c r="F46" s="54">
        <f>[2]МБТ!I25</f>
        <v>26654.829999999958</v>
      </c>
    </row>
    <row r="47" spans="1:6" ht="47.25">
      <c r="A47" s="85"/>
      <c r="B47" s="127" t="s">
        <v>123</v>
      </c>
      <c r="C47" s="101">
        <v>873.47</v>
      </c>
      <c r="D47" s="101">
        <v>407.47</v>
      </c>
      <c r="E47" s="101">
        <v>0</v>
      </c>
      <c r="F47" s="54">
        <f>[2]МБТ!I26</f>
        <v>0</v>
      </c>
    </row>
    <row r="48" spans="1:6" ht="31.5">
      <c r="A48" s="85"/>
      <c r="B48" s="127" t="s">
        <v>124</v>
      </c>
      <c r="C48" s="101">
        <v>573113.99</v>
      </c>
      <c r="D48" s="101">
        <v>588029.77</v>
      </c>
      <c r="E48" s="101">
        <v>588029.77</v>
      </c>
      <c r="F48" s="54"/>
    </row>
    <row r="49" spans="1:6" ht="31.5">
      <c r="A49" s="85"/>
      <c r="B49" s="127" t="s">
        <v>335</v>
      </c>
      <c r="C49" s="101">
        <v>1032093.45</v>
      </c>
      <c r="D49" s="101">
        <v>1093377.78</v>
      </c>
      <c r="E49" s="101">
        <v>1186081.1399999999</v>
      </c>
      <c r="F49" s="54">
        <f>[2]МБТ!I27</f>
        <v>2712.7600000000093</v>
      </c>
    </row>
    <row r="50" spans="1:6" ht="31.5">
      <c r="A50" s="85"/>
      <c r="B50" s="127" t="s">
        <v>336</v>
      </c>
      <c r="C50" s="101">
        <v>93031.1</v>
      </c>
      <c r="D50" s="101">
        <v>91488.03</v>
      </c>
      <c r="E50" s="101">
        <v>93457.01</v>
      </c>
      <c r="F50" s="86">
        <f>[2]МБТ!I32</f>
        <v>25495.830000000075</v>
      </c>
    </row>
    <row r="51" spans="1:6" ht="47.25">
      <c r="A51" s="85"/>
      <c r="B51" s="127" t="s">
        <v>337</v>
      </c>
      <c r="C51" s="101">
        <v>122291.97</v>
      </c>
      <c r="D51" s="101">
        <v>56986.25</v>
      </c>
      <c r="E51" s="101">
        <v>37363.120000000003</v>
      </c>
      <c r="F51" s="89">
        <f t="shared" ref="F51" si="1">SUM(F52:F56)</f>
        <v>0</v>
      </c>
    </row>
    <row r="52" spans="1:6" ht="31.5">
      <c r="A52" s="85"/>
      <c r="B52" s="127" t="s">
        <v>338</v>
      </c>
      <c r="C52" s="101">
        <v>75468.83</v>
      </c>
      <c r="D52" s="101">
        <v>73965</v>
      </c>
      <c r="E52" s="101">
        <v>73965.8</v>
      </c>
      <c r="F52" s="53"/>
    </row>
    <row r="53" spans="1:6" ht="94.5">
      <c r="A53" s="85"/>
      <c r="B53" s="52" t="s">
        <v>329</v>
      </c>
      <c r="C53" s="99">
        <v>1938.31</v>
      </c>
      <c r="D53" s="99">
        <v>1938.31</v>
      </c>
      <c r="E53" s="99">
        <v>1938.31</v>
      </c>
      <c r="F53" s="53"/>
    </row>
    <row r="54" spans="1:6" ht="69" customHeight="1">
      <c r="A54" s="85"/>
      <c r="B54" s="52" t="s">
        <v>342</v>
      </c>
      <c r="C54" s="99">
        <v>1067741.56</v>
      </c>
      <c r="D54" s="99">
        <v>1092386.8799999999</v>
      </c>
      <c r="E54" s="99">
        <v>1117867.0900000001</v>
      </c>
      <c r="F54" s="89"/>
    </row>
    <row r="55" spans="1:6" ht="141.75">
      <c r="A55" s="85"/>
      <c r="B55" s="52" t="s">
        <v>345</v>
      </c>
      <c r="C55" s="99">
        <v>2267.46</v>
      </c>
      <c r="D55" s="99">
        <v>2267.46</v>
      </c>
      <c r="E55" s="99">
        <v>2267.46</v>
      </c>
      <c r="F55" s="91">
        <f>E55-D55</f>
        <v>0</v>
      </c>
    </row>
    <row r="56" spans="1:6" ht="18.75">
      <c r="A56" s="87">
        <v>617</v>
      </c>
      <c r="B56" s="88" t="s">
        <v>31</v>
      </c>
      <c r="C56" s="89">
        <v>17056.57</v>
      </c>
      <c r="D56" s="89">
        <v>11056.57</v>
      </c>
      <c r="E56" s="89">
        <v>11056.57</v>
      </c>
      <c r="F56" s="91">
        <f>E56-D56</f>
        <v>0</v>
      </c>
    </row>
    <row r="57" spans="1:6" ht="94.5">
      <c r="A57" s="85"/>
      <c r="B57" s="52" t="s">
        <v>328</v>
      </c>
      <c r="C57" s="99">
        <v>1501.19</v>
      </c>
      <c r="D57" s="99">
        <v>1501.19</v>
      </c>
      <c r="E57" s="99">
        <v>1501.19</v>
      </c>
      <c r="F57" s="91">
        <f>E57-D57</f>
        <v>0</v>
      </c>
    </row>
    <row r="58" spans="1:6" ht="78.75">
      <c r="A58" s="85"/>
      <c r="B58" s="52" t="s">
        <v>340</v>
      </c>
      <c r="C58" s="99">
        <v>79.3</v>
      </c>
      <c r="D58" s="99">
        <v>79.3</v>
      </c>
      <c r="E58" s="99">
        <v>79.3</v>
      </c>
      <c r="F58" s="91"/>
    </row>
    <row r="59" spans="1:6" ht="31.5">
      <c r="A59" s="85"/>
      <c r="B59" s="52" t="s">
        <v>137</v>
      </c>
      <c r="C59" s="99">
        <v>15476.08</v>
      </c>
      <c r="D59" s="99">
        <v>9476.08</v>
      </c>
      <c r="E59" s="99">
        <v>9476.08</v>
      </c>
      <c r="F59" s="89"/>
    </row>
    <row r="60" spans="1:6" ht="18.75">
      <c r="A60" s="87">
        <v>618</v>
      </c>
      <c r="B60" s="88" t="s">
        <v>33</v>
      </c>
      <c r="C60" s="89">
        <v>23587.89</v>
      </c>
      <c r="D60" s="89">
        <v>8822.19</v>
      </c>
      <c r="E60" s="89">
        <v>8822.19</v>
      </c>
      <c r="F60" s="91">
        <f>E60-D60</f>
        <v>0</v>
      </c>
    </row>
    <row r="61" spans="1:6" ht="94.5">
      <c r="A61" s="85"/>
      <c r="B61" s="52" t="s">
        <v>328</v>
      </c>
      <c r="C61" s="99">
        <v>1746.02</v>
      </c>
      <c r="D61" s="99">
        <v>1746.02</v>
      </c>
      <c r="E61" s="99">
        <v>1746.02</v>
      </c>
      <c r="F61" s="91">
        <f>E61-D61</f>
        <v>0</v>
      </c>
    </row>
    <row r="62" spans="1:6" ht="78.75">
      <c r="A62" s="85"/>
      <c r="B62" s="52" t="s">
        <v>340</v>
      </c>
      <c r="C62" s="99">
        <v>79.3</v>
      </c>
      <c r="D62" s="99">
        <v>79.3</v>
      </c>
      <c r="E62" s="99">
        <v>79.3</v>
      </c>
      <c r="F62" s="89">
        <f>SUM(F63:F65)</f>
        <v>0</v>
      </c>
    </row>
    <row r="63" spans="1:6" ht="31.5">
      <c r="A63" s="85"/>
      <c r="B63" s="52" t="s">
        <v>137</v>
      </c>
      <c r="C63" s="99">
        <v>21762.57</v>
      </c>
      <c r="D63" s="99">
        <v>6996.87</v>
      </c>
      <c r="E63" s="99">
        <v>6996.87</v>
      </c>
      <c r="F63" s="91">
        <f>E63-D63</f>
        <v>0</v>
      </c>
    </row>
    <row r="64" spans="1:6" ht="18.75">
      <c r="A64" s="87">
        <v>619</v>
      </c>
      <c r="B64" s="88" t="s">
        <v>35</v>
      </c>
      <c r="C64" s="89">
        <v>8280.5499999999993</v>
      </c>
      <c r="D64" s="89">
        <v>2281.42</v>
      </c>
      <c r="E64" s="89">
        <v>2281.42</v>
      </c>
      <c r="F64" s="89">
        <f t="shared" ref="F64" si="2">SUM(F65:F67)</f>
        <v>0</v>
      </c>
    </row>
    <row r="65" spans="1:9" ht="94.5">
      <c r="A65" s="85"/>
      <c r="B65" s="52" t="s">
        <v>328</v>
      </c>
      <c r="C65" s="99">
        <v>2199.2800000000002</v>
      </c>
      <c r="D65" s="99">
        <v>2199.2800000000002</v>
      </c>
      <c r="E65" s="99">
        <v>2199.2800000000002</v>
      </c>
      <c r="F65" s="91">
        <f>E65-D65</f>
        <v>0</v>
      </c>
    </row>
    <row r="66" spans="1:9" ht="78.75">
      <c r="A66" s="85"/>
      <c r="B66" s="52" t="s">
        <v>340</v>
      </c>
      <c r="C66" s="99">
        <v>82.14</v>
      </c>
      <c r="D66" s="99">
        <v>82.14</v>
      </c>
      <c r="E66" s="99">
        <v>82.14</v>
      </c>
      <c r="F66" s="91">
        <f>E66-D66</f>
        <v>0</v>
      </c>
      <c r="I66" s="133">
        <f>C66-'[3]мбт 21-23 (02 11 20)'!C66</f>
        <v>-154291.75</v>
      </c>
    </row>
    <row r="67" spans="1:9" ht="31.5">
      <c r="A67" s="85"/>
      <c r="B67" s="52" t="s">
        <v>348</v>
      </c>
      <c r="C67" s="99">
        <v>5999.13</v>
      </c>
      <c r="D67" s="99">
        <v>0</v>
      </c>
      <c r="E67" s="99">
        <v>0</v>
      </c>
      <c r="F67" s="91"/>
    </row>
    <row r="68" spans="1:9" ht="18.75">
      <c r="A68" s="263">
        <v>620</v>
      </c>
      <c r="B68" s="136" t="s">
        <v>37</v>
      </c>
      <c r="C68" s="89">
        <v>769523.45000000007</v>
      </c>
      <c r="D68" s="89">
        <v>443448.39</v>
      </c>
      <c r="E68" s="89">
        <v>37995.269999999997</v>
      </c>
      <c r="F68" s="89"/>
    </row>
    <row r="69" spans="1:9" ht="94.5">
      <c r="A69" s="92"/>
      <c r="B69" s="52" t="s">
        <v>344</v>
      </c>
      <c r="C69" s="99">
        <v>9574.76</v>
      </c>
      <c r="D69" s="99">
        <v>4468.22</v>
      </c>
      <c r="E69" s="99">
        <v>4468.22</v>
      </c>
      <c r="F69" s="86"/>
    </row>
    <row r="70" spans="1:9" ht="31.5">
      <c r="A70" s="85"/>
      <c r="B70" s="52" t="s">
        <v>137</v>
      </c>
      <c r="C70" s="99">
        <v>50823.3</v>
      </c>
      <c r="D70" s="99">
        <v>33527.049999999996</v>
      </c>
      <c r="E70" s="99">
        <v>33527.049999999996</v>
      </c>
      <c r="F70" s="86"/>
    </row>
    <row r="71" spans="1:9" ht="63">
      <c r="A71" s="85"/>
      <c r="B71" s="52" t="s">
        <v>359</v>
      </c>
      <c r="C71" s="99">
        <v>99517.91</v>
      </c>
      <c r="D71" s="99">
        <v>99305.54</v>
      </c>
      <c r="E71" s="99">
        <v>0</v>
      </c>
      <c r="F71" s="86"/>
    </row>
    <row r="72" spans="1:9" ht="31.5">
      <c r="A72" s="85"/>
      <c r="B72" s="52" t="s">
        <v>355</v>
      </c>
      <c r="C72" s="99">
        <v>82206.16</v>
      </c>
      <c r="D72" s="99"/>
      <c r="E72" s="99"/>
      <c r="F72" s="86"/>
    </row>
    <row r="73" spans="1:9" ht="31.5">
      <c r="A73" s="85"/>
      <c r="B73" s="52" t="s">
        <v>358</v>
      </c>
      <c r="C73" s="99">
        <v>416158.9</v>
      </c>
      <c r="D73" s="99">
        <v>306147.58</v>
      </c>
      <c r="E73" s="99">
        <v>0</v>
      </c>
      <c r="F73" s="86"/>
    </row>
    <row r="74" spans="1:9" ht="31.5">
      <c r="A74" s="85"/>
      <c r="B74" s="52" t="s">
        <v>240</v>
      </c>
      <c r="C74" s="99">
        <v>111242.42</v>
      </c>
      <c r="D74" s="99">
        <v>0</v>
      </c>
      <c r="E74" s="99">
        <v>0</v>
      </c>
      <c r="F74" s="86"/>
    </row>
    <row r="75" spans="1:9" ht="18.75">
      <c r="A75" s="87">
        <v>621</v>
      </c>
      <c r="B75" s="88" t="s">
        <v>39</v>
      </c>
      <c r="C75" s="89">
        <v>1938021.81</v>
      </c>
      <c r="D75" s="89">
        <v>499486.65</v>
      </c>
      <c r="E75" s="89">
        <v>805160.85</v>
      </c>
      <c r="F75" s="86"/>
    </row>
    <row r="76" spans="1:9" ht="63">
      <c r="A76" s="85"/>
      <c r="B76" s="52" t="s">
        <v>351</v>
      </c>
      <c r="C76" s="99">
        <v>106490.13</v>
      </c>
      <c r="D76" s="99">
        <v>137083.94</v>
      </c>
      <c r="E76" s="99">
        <v>0</v>
      </c>
      <c r="F76" s="89">
        <f>SUM(F77:F77)</f>
        <v>0</v>
      </c>
    </row>
    <row r="77" spans="1:9" ht="110.25">
      <c r="A77" s="85"/>
      <c r="B77" s="52" t="s">
        <v>352</v>
      </c>
      <c r="C77" s="99">
        <v>0</v>
      </c>
      <c r="D77" s="99">
        <v>126970.39</v>
      </c>
      <c r="E77" s="99">
        <v>0</v>
      </c>
      <c r="F77" s="86">
        <f>[2]МБТ!I52</f>
        <v>0</v>
      </c>
    </row>
    <row r="78" spans="1:9" ht="63">
      <c r="A78" s="85"/>
      <c r="B78" s="52" t="s">
        <v>361</v>
      </c>
      <c r="C78" s="99">
        <v>0</v>
      </c>
      <c r="D78" s="99">
        <v>235432.32000000001</v>
      </c>
      <c r="E78" s="99">
        <v>805160.85</v>
      </c>
      <c r="F78" s="86"/>
    </row>
    <row r="79" spans="1:9" ht="18.75">
      <c r="A79" s="85"/>
      <c r="B79" s="52" t="s">
        <v>111</v>
      </c>
      <c r="C79" s="99"/>
      <c r="D79" s="99"/>
      <c r="E79" s="99"/>
      <c r="F79" s="89">
        <f>F10+F16+F18+F27+F31+F54+F59+F64+F68+F76</f>
        <v>105970.3900000001</v>
      </c>
    </row>
    <row r="80" spans="1:9" ht="18.75">
      <c r="A80" s="85"/>
      <c r="B80" s="52" t="s">
        <v>362</v>
      </c>
      <c r="C80" s="99">
        <v>0</v>
      </c>
      <c r="D80" s="99">
        <v>0</v>
      </c>
      <c r="E80" s="99">
        <v>436800.3</v>
      </c>
    </row>
    <row r="81" spans="1:6" ht="15.75" customHeight="1">
      <c r="A81" s="85"/>
      <c r="B81" s="52" t="s">
        <v>357</v>
      </c>
      <c r="C81" s="99">
        <v>1831531.6800000002</v>
      </c>
      <c r="D81" s="99">
        <v>0</v>
      </c>
      <c r="E81" s="99">
        <v>0</v>
      </c>
      <c r="F81" s="89"/>
    </row>
    <row r="82" spans="1:6" ht="20.25" customHeight="1">
      <c r="A82" s="85"/>
      <c r="B82" s="135"/>
      <c r="C82" s="134"/>
      <c r="D82" s="134"/>
      <c r="E82" s="134"/>
      <c r="F82" s="89" t="e">
        <f>F15+#REF!+#REF!+#REF!+#REF!+F17+#REF!+#REF!+#REF!+#REF!+F28+F29+#REF!+F57+F62+F63+F66+F67+#REF!+#REF!+#REF!+#REF!+F69+#REF!+F70+#REF!+#REF!+#REF!+#REF!+#REF!+F74+F75+#REF!+#REF!+#REF!+#REF!+F77+#REF!+F30+#REF!+#REF!+#REF!+#REF!</f>
        <v>#REF!</v>
      </c>
    </row>
    <row r="83" spans="1:6" ht="18.75">
      <c r="A83" s="87"/>
      <c r="B83" s="88" t="s">
        <v>9</v>
      </c>
      <c r="C83" s="89">
        <v>10137355.42</v>
      </c>
      <c r="D83" s="89">
        <v>8395996.9299999997</v>
      </c>
      <c r="E83" s="89">
        <v>8462099.6600000001</v>
      </c>
      <c r="F83" s="89" t="e">
        <f>F11+F12+F14+F19+F20+F21+F22+F23+F32+F50+F51+F55+F56+F60+F61+F65+#REF!+#REF!</f>
        <v>#REF!</v>
      </c>
    </row>
    <row r="84" spans="1:6" ht="18.75">
      <c r="A84" s="87"/>
      <c r="B84" s="136" t="s">
        <v>128</v>
      </c>
      <c r="C84" s="89">
        <v>154486.01999999999</v>
      </c>
      <c r="D84" s="89">
        <v>154486.02299999999</v>
      </c>
      <c r="E84" s="89">
        <v>154486.01999999999</v>
      </c>
      <c r="F84" s="89">
        <f>F13</f>
        <v>829.88000000000102</v>
      </c>
    </row>
    <row r="85" spans="1:6" ht="18.75">
      <c r="B85" s="136" t="s">
        <v>243</v>
      </c>
      <c r="C85" s="89">
        <v>7375.46</v>
      </c>
      <c r="D85" s="89">
        <v>0</v>
      </c>
      <c r="E85" s="89"/>
    </row>
    <row r="86" spans="1:6" ht="18.75">
      <c r="C86" s="89">
        <f>SUM(C82:C85)</f>
        <v>10299216.9</v>
      </c>
      <c r="D86" s="89">
        <f t="shared" ref="D86:E86" si="3">SUM(D82:D85)</f>
        <v>8550482.9529999997</v>
      </c>
      <c r="E86" s="89">
        <f t="shared" si="3"/>
        <v>8616585.6799999997</v>
      </c>
    </row>
    <row r="87" spans="1:6">
      <c r="C87" s="95">
        <f>МБТ!B91</f>
        <v>10137355.420000004</v>
      </c>
      <c r="D87" s="95">
        <f>МБТ!C91</f>
        <v>8395996.9299999997</v>
      </c>
      <c r="E87" s="95">
        <f>МБТ!D91</f>
        <v>8462099.660000002</v>
      </c>
    </row>
    <row r="88" spans="1:6">
      <c r="C88" s="94">
        <f>C87-C83</f>
        <v>0</v>
      </c>
      <c r="D88" s="94">
        <f t="shared" ref="D88:E88" si="4">D87-D83</f>
        <v>0</v>
      </c>
      <c r="E88" s="94">
        <f t="shared" si="4"/>
        <v>0</v>
      </c>
    </row>
    <row r="91" spans="1:6">
      <c r="C91" s="95"/>
    </row>
    <row r="92" spans="1:6">
      <c r="C92" s="94"/>
    </row>
    <row r="93" spans="1:6">
      <c r="B93" s="73" t="s">
        <v>10</v>
      </c>
      <c r="C93" s="95">
        <f>C79-C94</f>
        <v>-804166.3</v>
      </c>
      <c r="D93" s="95">
        <f t="shared" ref="D93:F93" si="5">D79-D94</f>
        <v>-788179.71000000008</v>
      </c>
      <c r="E93" s="95">
        <f t="shared" si="5"/>
        <v>-790149.49000000011</v>
      </c>
      <c r="F93" s="95">
        <f t="shared" si="5"/>
        <v>105970.3900000001</v>
      </c>
    </row>
    <row r="94" spans="1:6">
      <c r="B94" s="73" t="s">
        <v>244</v>
      </c>
      <c r="C94" s="95">
        <f>C11+C12+C13+C14+C21+C50+C48+C52+C53+C58+C59+C63+C64</f>
        <v>804166.3</v>
      </c>
      <c r="D94" s="95">
        <f>D11+D12+D13+D14+D21+D50+D48+D52+D53+D58+D59+D63+D64</f>
        <v>788179.71000000008</v>
      </c>
      <c r="E94" s="95">
        <f>E11+E12+E13+E14+E21+E50+E48+E52+E53+E58+E59+E63+E64</f>
        <v>790149.49000000011</v>
      </c>
    </row>
    <row r="101" spans="1:5" s="93" customFormat="1" ht="18.75">
      <c r="A101" s="87">
        <v>620</v>
      </c>
      <c r="B101" s="88" t="s">
        <v>37</v>
      </c>
      <c r="C101" s="89">
        <f>SUM(C102:C107)</f>
        <v>425990.59</v>
      </c>
      <c r="D101" s="89">
        <f t="shared" ref="D101:E101" si="6">SUM(D102:D106)</f>
        <v>0</v>
      </c>
      <c r="E101" s="89">
        <f t="shared" si="6"/>
        <v>0</v>
      </c>
    </row>
    <row r="103" spans="1:5" s="93" customFormat="1" ht="25.5">
      <c r="A103" s="73"/>
      <c r="B103" s="137" t="s">
        <v>239</v>
      </c>
      <c r="C103" s="138">
        <v>177483.31</v>
      </c>
      <c r="D103" s="138"/>
      <c r="E103" s="138"/>
    </row>
    <row r="104" spans="1:5" s="93" customFormat="1" ht="25.5">
      <c r="A104" s="73"/>
      <c r="B104" s="137" t="s">
        <v>239</v>
      </c>
      <c r="C104" s="138">
        <v>119026.22</v>
      </c>
    </row>
    <row r="105" spans="1:5" s="93" customFormat="1" ht="18.75">
      <c r="A105" s="73"/>
      <c r="B105" s="137" t="s">
        <v>240</v>
      </c>
      <c r="C105" s="142">
        <v>85843.199999999997</v>
      </c>
    </row>
    <row r="107" spans="1:5" s="93" customFormat="1" ht="18.75">
      <c r="A107" s="73"/>
      <c r="B107" s="73"/>
      <c r="C107" s="142">
        <v>43637.86</v>
      </c>
    </row>
    <row r="111" spans="1:5">
      <c r="C111" s="139">
        <f>C79+C85</f>
        <v>7375.46</v>
      </c>
      <c r="D111" s="139">
        <f t="shared" ref="D111:E111" si="7">D79+D85</f>
        <v>0</v>
      </c>
      <c r="E111" s="139">
        <f t="shared" si="7"/>
        <v>0</v>
      </c>
    </row>
  </sheetData>
  <autoFilter ref="A1:F88">
    <filterColumn colId="1"/>
    <filterColumn colId="2"/>
    <filterColumn colId="3"/>
    <filterColumn colId="4"/>
    <filterColumn colId="5"/>
  </autoFilter>
  <mergeCells count="3">
    <mergeCell ref="A3:E3"/>
    <mergeCell ref="A5:E5"/>
    <mergeCell ref="A4:E4"/>
  </mergeCells>
  <pageMargins left="0.39370078740157483" right="0.39370078740157483" top="0.51181102362204722" bottom="0" header="0.31496062992125984" footer="0"/>
  <pageSetup paperSize="9" scale="65" fitToHeight="0" orientation="portrait" r:id="rId1"/>
  <headerFooter differentFirst="1" alignWithMargins="0">
    <oddHeader>&amp;C&amp;P</oddHeader>
    <oddFooter>&amp;Я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Q45"/>
  <sheetViews>
    <sheetView view="pageBreakPreview" zoomScale="77" zoomScaleSheetLayoutView="77" workbookViewId="0">
      <selection activeCell="J9" sqref="J9:K27"/>
    </sheetView>
  </sheetViews>
  <sheetFormatPr defaultColWidth="9.140625" defaultRowHeight="15.75"/>
  <cols>
    <col min="1" max="1" width="5.7109375" style="38" customWidth="1"/>
    <col min="2" max="2" width="40.28515625" style="33" customWidth="1"/>
    <col min="3" max="3" width="18.5703125" style="58" customWidth="1"/>
    <col min="4" max="4" width="19.140625" style="65" customWidth="1"/>
    <col min="5" max="5" width="17.28515625" style="65" customWidth="1"/>
    <col min="6" max="11" width="17.85546875" style="65" customWidth="1"/>
    <col min="12" max="12" width="15.7109375" style="58" bestFit="1" customWidth="1"/>
    <col min="13" max="13" width="9.140625" style="58"/>
    <col min="14" max="14" width="15.7109375" style="58" bestFit="1" customWidth="1"/>
    <col min="15" max="15" width="10.28515625" style="58" customWidth="1"/>
    <col min="16" max="16" width="15.7109375" style="58" bestFit="1" customWidth="1"/>
    <col min="17" max="17" width="14.42578125" style="58" bestFit="1" customWidth="1"/>
    <col min="18" max="18" width="16.140625" style="58" bestFit="1" customWidth="1"/>
    <col min="19" max="20" width="15.140625" style="58" bestFit="1" customWidth="1"/>
    <col min="21" max="21" width="13.5703125" style="58" bestFit="1" customWidth="1"/>
    <col min="22" max="22" width="14.28515625" style="58" bestFit="1" customWidth="1"/>
    <col min="23" max="23" width="10" style="58" bestFit="1" customWidth="1"/>
    <col min="24" max="24" width="13.5703125" style="58" bestFit="1" customWidth="1"/>
    <col min="25" max="26" width="14.28515625" style="58" bestFit="1" customWidth="1"/>
    <col min="27" max="16384" width="9.140625" style="58"/>
  </cols>
  <sheetData>
    <row r="1" spans="1:17">
      <c r="K1" s="58" t="s">
        <v>98</v>
      </c>
    </row>
    <row r="2" spans="1:17" s="33" customFormat="1" ht="18.75">
      <c r="A2" s="211" t="s">
        <v>56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</row>
    <row r="3" spans="1:17" s="33" customFormat="1" ht="18.75">
      <c r="A3" s="211" t="s">
        <v>323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</row>
    <row r="4" spans="1:17" s="33" customFormat="1" ht="18.75">
      <c r="A4" s="211" t="s">
        <v>57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</row>
    <row r="5" spans="1:17" s="33" customFormat="1">
      <c r="A5" s="34"/>
      <c r="B5" s="35"/>
      <c r="D5" s="36"/>
      <c r="E5" s="36"/>
      <c r="K5" s="37" t="s">
        <v>50</v>
      </c>
    </row>
    <row r="6" spans="1:17" s="38" customFormat="1" ht="15.6" customHeight="1">
      <c r="A6" s="212" t="s">
        <v>58</v>
      </c>
      <c r="B6" s="212" t="s">
        <v>59</v>
      </c>
      <c r="C6" s="212" t="s">
        <v>71</v>
      </c>
      <c r="D6" s="213" t="s">
        <v>5</v>
      </c>
      <c r="E6" s="214"/>
      <c r="F6" s="212" t="s">
        <v>250</v>
      </c>
      <c r="G6" s="210" t="s">
        <v>5</v>
      </c>
      <c r="H6" s="210"/>
      <c r="I6" s="212" t="s">
        <v>324</v>
      </c>
      <c r="J6" s="210" t="s">
        <v>5</v>
      </c>
      <c r="K6" s="210"/>
    </row>
    <row r="7" spans="1:17" s="38" customFormat="1" ht="113.25" customHeight="1">
      <c r="A7" s="212"/>
      <c r="B7" s="212"/>
      <c r="C7" s="212"/>
      <c r="D7" s="39" t="s">
        <v>60</v>
      </c>
      <c r="E7" s="40" t="s">
        <v>61</v>
      </c>
      <c r="F7" s="212"/>
      <c r="G7" s="39" t="s">
        <v>60</v>
      </c>
      <c r="H7" s="39" t="s">
        <v>61</v>
      </c>
      <c r="I7" s="212"/>
      <c r="J7" s="39" t="s">
        <v>60</v>
      </c>
      <c r="K7" s="39" t="s">
        <v>61</v>
      </c>
      <c r="L7" s="38">
        <v>2017</v>
      </c>
      <c r="N7" s="38">
        <v>2018</v>
      </c>
      <c r="P7" s="38">
        <v>2019</v>
      </c>
    </row>
    <row r="8" spans="1:17" s="43" customFormat="1">
      <c r="A8" s="41">
        <v>1</v>
      </c>
      <c r="B8" s="41">
        <v>2</v>
      </c>
      <c r="C8" s="41">
        <v>3</v>
      </c>
      <c r="D8" s="41">
        <v>4</v>
      </c>
      <c r="E8" s="42">
        <v>5</v>
      </c>
      <c r="F8" s="41">
        <v>7</v>
      </c>
      <c r="G8" s="41">
        <v>8</v>
      </c>
      <c r="H8" s="41">
        <v>9</v>
      </c>
      <c r="I8" s="41">
        <v>10</v>
      </c>
      <c r="J8" s="41">
        <v>11</v>
      </c>
      <c r="K8" s="41">
        <v>12</v>
      </c>
    </row>
    <row r="9" spans="1:17" s="51" customFormat="1" ht="31.5">
      <c r="A9" s="44">
        <v>1</v>
      </c>
      <c r="B9" s="45" t="s">
        <v>251</v>
      </c>
      <c r="C9" s="46">
        <f>D9+E9</f>
        <v>7269109.3500000015</v>
      </c>
      <c r="D9" s="46">
        <v>2208350.4400000013</v>
      </c>
      <c r="E9" s="47">
        <v>5060758.91</v>
      </c>
      <c r="F9" s="46">
        <f>G9+H9</f>
        <v>5749028.919999999</v>
      </c>
      <c r="G9" s="46">
        <v>2121641.5299999993</v>
      </c>
      <c r="H9" s="48">
        <v>3627387.3899999997</v>
      </c>
      <c r="I9" s="46">
        <f>J9+K9</f>
        <v>6080588.5899999989</v>
      </c>
      <c r="J9" s="46">
        <v>2124729.149999999</v>
      </c>
      <c r="K9" s="48">
        <v>3955859.44</v>
      </c>
      <c r="L9" s="49">
        <v>3364079.19</v>
      </c>
      <c r="M9" s="50">
        <f t="shared" ref="M9:M27" si="0">C9-L9</f>
        <v>3905030.1600000015</v>
      </c>
      <c r="N9" s="50">
        <v>3129797.34</v>
      </c>
      <c r="O9" s="50">
        <f t="shared" ref="O9:O27" si="1">F9-N9</f>
        <v>2619231.5799999991</v>
      </c>
      <c r="P9" s="50">
        <v>3280320.9400000004</v>
      </c>
      <c r="Q9" s="50">
        <f t="shared" ref="Q9:Q27" si="2">I9-P9</f>
        <v>2800267.6499999985</v>
      </c>
    </row>
    <row r="10" spans="1:17" s="33" customFormat="1" ht="63">
      <c r="A10" s="41">
        <v>2</v>
      </c>
      <c r="B10" s="52" t="s">
        <v>62</v>
      </c>
      <c r="C10" s="46">
        <f t="shared" ref="C10:C27" si="3">D10+E10</f>
        <v>5431.46</v>
      </c>
      <c r="D10" s="54">
        <v>5431.46</v>
      </c>
      <c r="E10" s="55">
        <v>0</v>
      </c>
      <c r="F10" s="46">
        <f t="shared" ref="F10:F27" si="4">G10+H10</f>
        <v>5431.46</v>
      </c>
      <c r="G10" s="54">
        <v>5431.46</v>
      </c>
      <c r="H10" s="54">
        <v>0</v>
      </c>
      <c r="I10" s="46">
        <f t="shared" ref="I10:I27" si="5">J10+K10</f>
        <v>5431.46</v>
      </c>
      <c r="J10" s="54">
        <v>5431.46</v>
      </c>
      <c r="K10" s="54">
        <v>0</v>
      </c>
      <c r="L10" s="56">
        <v>5451.46</v>
      </c>
      <c r="M10" s="57">
        <f t="shared" si="0"/>
        <v>-20</v>
      </c>
      <c r="N10" s="57">
        <v>5431.46</v>
      </c>
      <c r="O10" s="57">
        <f t="shared" si="1"/>
        <v>0</v>
      </c>
      <c r="P10" s="57">
        <v>5431.46</v>
      </c>
      <c r="Q10" s="57">
        <f t="shared" si="2"/>
        <v>0</v>
      </c>
    </row>
    <row r="11" spans="1:17" s="33" customFormat="1" ht="47.25">
      <c r="A11" s="44">
        <v>3</v>
      </c>
      <c r="B11" s="45" t="s">
        <v>63</v>
      </c>
      <c r="C11" s="46">
        <f t="shared" si="3"/>
        <v>4162361.86</v>
      </c>
      <c r="D11" s="48">
        <v>57836.819999999832</v>
      </c>
      <c r="E11" s="47">
        <v>4104525.04</v>
      </c>
      <c r="F11" s="46">
        <f t="shared" si="4"/>
        <v>4296435.9099999992</v>
      </c>
      <c r="G11" s="54">
        <v>87668.819999999367</v>
      </c>
      <c r="H11" s="54">
        <v>4208767.09</v>
      </c>
      <c r="I11" s="46">
        <f t="shared" si="5"/>
        <v>4439518.9099999992</v>
      </c>
      <c r="J11" s="54">
        <v>87668.819999999367</v>
      </c>
      <c r="K11" s="54">
        <v>4351850.09</v>
      </c>
      <c r="L11" s="56">
        <v>1766197.18</v>
      </c>
      <c r="M11" s="57">
        <f t="shared" si="0"/>
        <v>2396164.6799999997</v>
      </c>
      <c r="N11" s="57">
        <v>1617454.56</v>
      </c>
      <c r="O11" s="57">
        <f t="shared" si="1"/>
        <v>2678981.3499999992</v>
      </c>
      <c r="P11" s="57">
        <v>1773806.99</v>
      </c>
      <c r="Q11" s="57">
        <f t="shared" si="2"/>
        <v>2665711.919999999</v>
      </c>
    </row>
    <row r="12" spans="1:17" s="33" customFormat="1" ht="78.75">
      <c r="A12" s="41">
        <v>4</v>
      </c>
      <c r="B12" s="52" t="s">
        <v>252</v>
      </c>
      <c r="C12" s="46">
        <f t="shared" si="3"/>
        <v>1911152.2100000002</v>
      </c>
      <c r="D12" s="54">
        <v>1098390.98</v>
      </c>
      <c r="E12" s="55">
        <v>812761.23000000021</v>
      </c>
      <c r="F12" s="46">
        <f t="shared" si="4"/>
        <v>1366246.2</v>
      </c>
      <c r="G12" s="54">
        <v>906324.86</v>
      </c>
      <c r="H12" s="54">
        <v>459921.33999999997</v>
      </c>
      <c r="I12" s="46">
        <f t="shared" si="5"/>
        <v>942590.30999999994</v>
      </c>
      <c r="J12" s="54">
        <v>888122.09</v>
      </c>
      <c r="K12" s="54">
        <v>54468.22</v>
      </c>
      <c r="L12" s="56">
        <v>925761.69</v>
      </c>
      <c r="M12" s="57">
        <f t="shared" si="0"/>
        <v>985390.52000000025</v>
      </c>
      <c r="N12" s="57">
        <v>669036.93000000017</v>
      </c>
      <c r="O12" s="57">
        <f t="shared" si="1"/>
        <v>697209.26999999979</v>
      </c>
      <c r="P12" s="57">
        <v>669036.93000000017</v>
      </c>
      <c r="Q12" s="57">
        <f t="shared" si="2"/>
        <v>273553.37999999977</v>
      </c>
    </row>
    <row r="13" spans="1:17" ht="47.25">
      <c r="A13" s="41">
        <v>5</v>
      </c>
      <c r="B13" s="52" t="s">
        <v>253</v>
      </c>
      <c r="C13" s="46">
        <f t="shared" si="3"/>
        <v>9488.2999999999993</v>
      </c>
      <c r="D13" s="53">
        <v>9488.2999999999993</v>
      </c>
      <c r="E13" s="55">
        <v>0</v>
      </c>
      <c r="F13" s="46">
        <f t="shared" si="4"/>
        <v>9488.2999999999993</v>
      </c>
      <c r="G13" s="54">
        <v>9488.2999999999993</v>
      </c>
      <c r="H13" s="54">
        <v>0</v>
      </c>
      <c r="I13" s="46">
        <f t="shared" si="5"/>
        <v>9488.2999999999993</v>
      </c>
      <c r="J13" s="54">
        <v>9488.2999999999993</v>
      </c>
      <c r="K13" s="54">
        <v>0</v>
      </c>
      <c r="L13" s="56">
        <v>6403</v>
      </c>
      <c r="M13" s="57">
        <f t="shared" si="0"/>
        <v>3085.2999999999993</v>
      </c>
      <c r="N13" s="57">
        <v>9488.2999999999993</v>
      </c>
      <c r="O13" s="57">
        <f t="shared" si="1"/>
        <v>0</v>
      </c>
      <c r="P13" s="57">
        <v>9488.2999999999993</v>
      </c>
      <c r="Q13" s="57">
        <f t="shared" si="2"/>
        <v>0</v>
      </c>
    </row>
    <row r="14" spans="1:17" ht="47.25">
      <c r="A14" s="41">
        <v>6</v>
      </c>
      <c r="B14" s="52" t="s">
        <v>72</v>
      </c>
      <c r="C14" s="46">
        <f t="shared" si="3"/>
        <v>46917.74</v>
      </c>
      <c r="D14" s="54">
        <v>7404.6299999999974</v>
      </c>
      <c r="E14" s="55">
        <v>39513.11</v>
      </c>
      <c r="F14" s="46">
        <f t="shared" si="4"/>
        <v>11004.6</v>
      </c>
      <c r="G14" s="54">
        <v>7404.630000000001</v>
      </c>
      <c r="H14" s="54">
        <v>3599.97</v>
      </c>
      <c r="I14" s="46">
        <f t="shared" si="5"/>
        <v>11004.6</v>
      </c>
      <c r="J14" s="54">
        <v>7404.630000000001</v>
      </c>
      <c r="K14" s="54">
        <v>3599.97</v>
      </c>
      <c r="L14" s="56">
        <v>3160.7</v>
      </c>
      <c r="M14" s="57">
        <f t="shared" si="0"/>
        <v>43757.04</v>
      </c>
      <c r="N14" s="57">
        <v>2604.63</v>
      </c>
      <c r="O14" s="57">
        <f t="shared" si="1"/>
        <v>8399.9700000000012</v>
      </c>
      <c r="P14" s="57">
        <v>2604.63</v>
      </c>
      <c r="Q14" s="57">
        <f t="shared" si="2"/>
        <v>8399.9700000000012</v>
      </c>
    </row>
    <row r="15" spans="1:17" ht="31.5">
      <c r="A15" s="41">
        <v>7</v>
      </c>
      <c r="B15" s="52" t="s">
        <v>254</v>
      </c>
      <c r="C15" s="46">
        <f t="shared" si="3"/>
        <v>518287.00000000006</v>
      </c>
      <c r="D15" s="54">
        <v>505303.28000000009</v>
      </c>
      <c r="E15" s="55">
        <v>12983.72</v>
      </c>
      <c r="F15" s="46">
        <f t="shared" si="4"/>
        <v>506321.15</v>
      </c>
      <c r="G15" s="54">
        <v>505615.48000000004</v>
      </c>
      <c r="H15" s="54">
        <v>705.67</v>
      </c>
      <c r="I15" s="46">
        <f t="shared" si="5"/>
        <v>506321.15</v>
      </c>
      <c r="J15" s="54">
        <v>505615.48000000004</v>
      </c>
      <c r="K15" s="54">
        <v>705.67</v>
      </c>
      <c r="L15" s="56">
        <v>420985.5</v>
      </c>
      <c r="M15" s="57">
        <f t="shared" si="0"/>
        <v>97301.500000000058</v>
      </c>
      <c r="N15" s="57">
        <v>277665.71999999997</v>
      </c>
      <c r="O15" s="57">
        <f t="shared" si="1"/>
        <v>228655.43000000005</v>
      </c>
      <c r="P15" s="57">
        <v>277665.71999999997</v>
      </c>
      <c r="Q15" s="57">
        <f t="shared" si="2"/>
        <v>228655.43000000005</v>
      </c>
    </row>
    <row r="16" spans="1:17" ht="47.25">
      <c r="A16" s="41">
        <v>8</v>
      </c>
      <c r="B16" s="52" t="s">
        <v>255</v>
      </c>
      <c r="C16" s="46">
        <f t="shared" si="3"/>
        <v>202897.3</v>
      </c>
      <c r="D16" s="54">
        <v>202897.3</v>
      </c>
      <c r="E16" s="55">
        <v>0</v>
      </c>
      <c r="F16" s="46">
        <f t="shared" si="4"/>
        <v>202984.13</v>
      </c>
      <c r="G16" s="54">
        <v>202984.13</v>
      </c>
      <c r="H16" s="54">
        <v>0</v>
      </c>
      <c r="I16" s="46">
        <f t="shared" si="5"/>
        <v>202984.13</v>
      </c>
      <c r="J16" s="54">
        <v>202984.13</v>
      </c>
      <c r="K16" s="54">
        <v>0</v>
      </c>
      <c r="L16" s="56">
        <v>164716.19</v>
      </c>
      <c r="M16" s="57">
        <f t="shared" si="0"/>
        <v>38181.109999999986</v>
      </c>
      <c r="N16" s="57">
        <v>162441.87999999998</v>
      </c>
      <c r="O16" s="57">
        <f t="shared" si="1"/>
        <v>40542.250000000029</v>
      </c>
      <c r="P16" s="57">
        <v>162441.87999999998</v>
      </c>
      <c r="Q16" s="57">
        <f t="shared" si="2"/>
        <v>40542.250000000029</v>
      </c>
    </row>
    <row r="17" spans="1:17" ht="31.5">
      <c r="A17" s="41">
        <v>9</v>
      </c>
      <c r="B17" s="52" t="s">
        <v>256</v>
      </c>
      <c r="C17" s="46">
        <f t="shared" si="3"/>
        <v>11822.220000000001</v>
      </c>
      <c r="D17" s="54">
        <v>11822.220000000001</v>
      </c>
      <c r="E17" s="55">
        <v>0</v>
      </c>
      <c r="F17" s="46">
        <f t="shared" si="4"/>
        <v>11822.220000000001</v>
      </c>
      <c r="G17" s="54">
        <v>11822.220000000001</v>
      </c>
      <c r="H17" s="54">
        <v>0</v>
      </c>
      <c r="I17" s="46">
        <f t="shared" si="5"/>
        <v>11822.220000000001</v>
      </c>
      <c r="J17" s="54">
        <v>11822.220000000001</v>
      </c>
      <c r="K17" s="54">
        <v>0</v>
      </c>
      <c r="L17" s="56">
        <v>6794.01</v>
      </c>
      <c r="M17" s="57">
        <f t="shared" si="0"/>
        <v>5028.2100000000009</v>
      </c>
      <c r="N17" s="57">
        <v>6390.2</v>
      </c>
      <c r="O17" s="57">
        <f t="shared" si="1"/>
        <v>5432.0200000000013</v>
      </c>
      <c r="P17" s="57">
        <v>6390.2</v>
      </c>
      <c r="Q17" s="57">
        <f t="shared" si="2"/>
        <v>5432.0200000000013</v>
      </c>
    </row>
    <row r="18" spans="1:17" ht="63">
      <c r="A18" s="41">
        <v>10</v>
      </c>
      <c r="B18" s="52" t="s">
        <v>257</v>
      </c>
      <c r="C18" s="46">
        <f t="shared" si="3"/>
        <v>208368.83</v>
      </c>
      <c r="D18" s="54">
        <v>208368.83</v>
      </c>
      <c r="E18" s="55">
        <v>0</v>
      </c>
      <c r="F18" s="46">
        <f t="shared" si="4"/>
        <v>218527.73</v>
      </c>
      <c r="G18" s="54">
        <v>218527.73</v>
      </c>
      <c r="H18" s="54">
        <v>0</v>
      </c>
      <c r="I18" s="46">
        <f t="shared" si="5"/>
        <v>228061</v>
      </c>
      <c r="J18" s="54">
        <v>228061</v>
      </c>
      <c r="K18" s="54">
        <v>0</v>
      </c>
      <c r="L18" s="56">
        <v>189732.16999999998</v>
      </c>
      <c r="M18" s="57">
        <f t="shared" si="0"/>
        <v>18636.660000000003</v>
      </c>
      <c r="N18" s="57">
        <v>222561.96</v>
      </c>
      <c r="O18" s="57">
        <f t="shared" si="1"/>
        <v>-4034.2299999999814</v>
      </c>
      <c r="P18" s="57">
        <v>264247.96000000002</v>
      </c>
      <c r="Q18" s="57">
        <f t="shared" si="2"/>
        <v>-36186.960000000021</v>
      </c>
    </row>
    <row r="19" spans="1:17" ht="94.5">
      <c r="A19" s="41">
        <v>11</v>
      </c>
      <c r="B19" s="52" t="s">
        <v>64</v>
      </c>
      <c r="C19" s="46">
        <f t="shared" si="3"/>
        <v>15222.75</v>
      </c>
      <c r="D19" s="54">
        <v>15222.75</v>
      </c>
      <c r="E19" s="55">
        <v>0</v>
      </c>
      <c r="F19" s="46">
        <f t="shared" si="4"/>
        <v>8310.2699999999986</v>
      </c>
      <c r="G19" s="54">
        <v>8310.2699999999986</v>
      </c>
      <c r="H19" s="54">
        <v>0</v>
      </c>
      <c r="I19" s="46">
        <f t="shared" si="5"/>
        <v>8310.2699999999986</v>
      </c>
      <c r="J19" s="54">
        <v>8310.2699999999986</v>
      </c>
      <c r="K19" s="54">
        <v>0</v>
      </c>
      <c r="L19" s="56">
        <v>7274.7999999999993</v>
      </c>
      <c r="M19" s="57">
        <f t="shared" si="0"/>
        <v>7947.9500000000007</v>
      </c>
      <c r="N19" s="57">
        <v>7048.04</v>
      </c>
      <c r="O19" s="57">
        <f t="shared" si="1"/>
        <v>1262.2299999999987</v>
      </c>
      <c r="P19" s="57">
        <v>7048.04</v>
      </c>
      <c r="Q19" s="57">
        <f t="shared" si="2"/>
        <v>1262.2299999999987</v>
      </c>
    </row>
    <row r="20" spans="1:17" ht="47.25">
      <c r="A20" s="41">
        <v>12</v>
      </c>
      <c r="B20" s="52" t="s">
        <v>258</v>
      </c>
      <c r="C20" s="46">
        <f t="shared" si="3"/>
        <v>116271.09</v>
      </c>
      <c r="D20" s="54">
        <v>116271.09</v>
      </c>
      <c r="E20" s="55">
        <v>0</v>
      </c>
      <c r="F20" s="46">
        <f t="shared" si="4"/>
        <v>115439.42</v>
      </c>
      <c r="G20" s="54">
        <v>115439.42</v>
      </c>
      <c r="H20" s="54">
        <v>0</v>
      </c>
      <c r="I20" s="46">
        <f t="shared" si="5"/>
        <v>115439.42</v>
      </c>
      <c r="J20" s="54">
        <v>115439.42</v>
      </c>
      <c r="K20" s="54">
        <v>0</v>
      </c>
      <c r="L20" s="56">
        <v>9570</v>
      </c>
      <c r="M20" s="57">
        <f t="shared" si="0"/>
        <v>106701.09</v>
      </c>
      <c r="N20" s="57">
        <v>8523</v>
      </c>
      <c r="O20" s="57">
        <f t="shared" si="1"/>
        <v>106916.42</v>
      </c>
      <c r="P20" s="57">
        <v>8523</v>
      </c>
      <c r="Q20" s="57">
        <f t="shared" si="2"/>
        <v>106916.42</v>
      </c>
    </row>
    <row r="21" spans="1:17" ht="63">
      <c r="A21" s="41">
        <v>13</v>
      </c>
      <c r="B21" s="52" t="s">
        <v>259</v>
      </c>
      <c r="C21" s="46">
        <f t="shared" si="3"/>
        <v>260</v>
      </c>
      <c r="D21" s="54">
        <v>260</v>
      </c>
      <c r="E21" s="55">
        <v>0</v>
      </c>
      <c r="F21" s="46">
        <f t="shared" si="4"/>
        <v>260</v>
      </c>
      <c r="G21" s="54">
        <v>260</v>
      </c>
      <c r="H21" s="54">
        <v>0</v>
      </c>
      <c r="I21" s="46">
        <f t="shared" si="5"/>
        <v>260</v>
      </c>
      <c r="J21" s="54">
        <v>260</v>
      </c>
      <c r="K21" s="54">
        <v>0</v>
      </c>
      <c r="L21" s="56">
        <v>305</v>
      </c>
      <c r="M21" s="57">
        <f t="shared" si="0"/>
        <v>-45</v>
      </c>
      <c r="N21" s="57">
        <v>260</v>
      </c>
      <c r="O21" s="57">
        <f t="shared" si="1"/>
        <v>0</v>
      </c>
      <c r="P21" s="57">
        <v>260</v>
      </c>
      <c r="Q21" s="57">
        <f t="shared" si="2"/>
        <v>0</v>
      </c>
    </row>
    <row r="22" spans="1:17" ht="94.5">
      <c r="A22" s="41">
        <v>14</v>
      </c>
      <c r="B22" s="52" t="s">
        <v>65</v>
      </c>
      <c r="C22" s="46">
        <f t="shared" si="3"/>
        <v>53837.67</v>
      </c>
      <c r="D22" s="54">
        <v>53837.67</v>
      </c>
      <c r="E22" s="55">
        <v>0</v>
      </c>
      <c r="F22" s="46">
        <f t="shared" si="4"/>
        <v>47287.19</v>
      </c>
      <c r="G22" s="54">
        <v>47287.19</v>
      </c>
      <c r="H22" s="54">
        <v>0</v>
      </c>
      <c r="I22" s="46">
        <f t="shared" si="5"/>
        <v>41280.51</v>
      </c>
      <c r="J22" s="54">
        <v>41280.51</v>
      </c>
      <c r="K22" s="54">
        <v>0</v>
      </c>
      <c r="L22" s="56">
        <v>101355.27000000002</v>
      </c>
      <c r="M22" s="57">
        <f t="shared" si="0"/>
        <v>-47517.60000000002</v>
      </c>
      <c r="N22" s="57">
        <v>99834.21</v>
      </c>
      <c r="O22" s="57">
        <f t="shared" si="1"/>
        <v>-52547.020000000004</v>
      </c>
      <c r="P22" s="57">
        <v>99834.21</v>
      </c>
      <c r="Q22" s="57">
        <f t="shared" si="2"/>
        <v>-58553.700000000004</v>
      </c>
    </row>
    <row r="23" spans="1:17" ht="78.75">
      <c r="A23" s="41">
        <v>15</v>
      </c>
      <c r="B23" s="52" t="s">
        <v>66</v>
      </c>
      <c r="C23" s="46">
        <f t="shared" si="3"/>
        <v>128672.61</v>
      </c>
      <c r="D23" s="54">
        <v>119969.14</v>
      </c>
      <c r="E23" s="55">
        <v>8703.4699999999993</v>
      </c>
      <c r="F23" s="46">
        <f t="shared" si="4"/>
        <v>119616.33</v>
      </c>
      <c r="G23" s="54">
        <v>119516.33</v>
      </c>
      <c r="H23" s="54">
        <v>100</v>
      </c>
      <c r="I23" s="46">
        <f t="shared" si="5"/>
        <v>119616.33</v>
      </c>
      <c r="J23" s="54">
        <v>119516.33</v>
      </c>
      <c r="K23" s="54">
        <v>100</v>
      </c>
      <c r="L23" s="56">
        <v>6466.75</v>
      </c>
      <c r="M23" s="57">
        <f t="shared" si="0"/>
        <v>122205.86</v>
      </c>
      <c r="N23" s="57">
        <v>3120.08</v>
      </c>
      <c r="O23" s="57">
        <f t="shared" si="1"/>
        <v>116496.25</v>
      </c>
      <c r="P23" s="57">
        <v>3120.08</v>
      </c>
      <c r="Q23" s="57">
        <f t="shared" si="2"/>
        <v>116496.25</v>
      </c>
    </row>
    <row r="24" spans="1:17" ht="127.5" customHeight="1">
      <c r="A24" s="41">
        <v>16</v>
      </c>
      <c r="B24" s="52" t="s">
        <v>260</v>
      </c>
      <c r="C24" s="46">
        <f t="shared" si="3"/>
        <v>106933.02999999998</v>
      </c>
      <c r="D24" s="54">
        <v>106933.02999999998</v>
      </c>
      <c r="E24" s="55">
        <v>0</v>
      </c>
      <c r="F24" s="46">
        <f t="shared" si="4"/>
        <v>101212.90999999999</v>
      </c>
      <c r="G24" s="54">
        <v>101212.90999999999</v>
      </c>
      <c r="H24" s="54">
        <v>0</v>
      </c>
      <c r="I24" s="46">
        <f t="shared" si="5"/>
        <v>101212.90999999999</v>
      </c>
      <c r="J24" s="54">
        <v>101212.90999999999</v>
      </c>
      <c r="K24" s="54">
        <v>0</v>
      </c>
      <c r="L24" s="56">
        <v>66506.759999999995</v>
      </c>
      <c r="M24" s="57">
        <f t="shared" si="0"/>
        <v>40426.26999999999</v>
      </c>
      <c r="N24" s="57">
        <v>61566.729999999996</v>
      </c>
      <c r="O24" s="57">
        <f t="shared" si="1"/>
        <v>39646.179999999993</v>
      </c>
      <c r="P24" s="57">
        <v>61566.729999999996</v>
      </c>
      <c r="Q24" s="57">
        <f t="shared" si="2"/>
        <v>39646.179999999993</v>
      </c>
    </row>
    <row r="25" spans="1:17" ht="69.75" customHeight="1">
      <c r="A25" s="41">
        <v>17</v>
      </c>
      <c r="B25" s="52" t="s">
        <v>262</v>
      </c>
      <c r="C25" s="46">
        <f t="shared" si="3"/>
        <v>9359.34</v>
      </c>
      <c r="D25" s="54">
        <v>9359.34</v>
      </c>
      <c r="E25" s="55">
        <v>0</v>
      </c>
      <c r="F25" s="46">
        <f t="shared" si="4"/>
        <v>9359.34</v>
      </c>
      <c r="G25" s="54">
        <v>9359.34</v>
      </c>
      <c r="H25" s="54">
        <v>0</v>
      </c>
      <c r="I25" s="46">
        <f t="shared" si="5"/>
        <v>9359.34</v>
      </c>
      <c r="J25" s="54">
        <v>9359.34</v>
      </c>
      <c r="K25" s="54">
        <v>0</v>
      </c>
      <c r="L25" s="56">
        <v>5182.32</v>
      </c>
      <c r="M25" s="57">
        <f t="shared" si="0"/>
        <v>4177.0200000000004</v>
      </c>
      <c r="N25" s="57">
        <v>9359.34</v>
      </c>
      <c r="O25" s="57">
        <f t="shared" si="1"/>
        <v>0</v>
      </c>
      <c r="P25" s="57">
        <v>9359.34</v>
      </c>
      <c r="Q25" s="57">
        <f t="shared" si="2"/>
        <v>0</v>
      </c>
    </row>
    <row r="26" spans="1:17" ht="31.5">
      <c r="A26" s="41">
        <v>18</v>
      </c>
      <c r="B26" s="52" t="s">
        <v>261</v>
      </c>
      <c r="C26" s="46">
        <f t="shared" si="3"/>
        <v>2944</v>
      </c>
      <c r="D26" s="54">
        <v>2944</v>
      </c>
      <c r="E26" s="55">
        <v>0</v>
      </c>
      <c r="F26" s="46">
        <f t="shared" si="4"/>
        <v>2944</v>
      </c>
      <c r="G26" s="54">
        <v>2944</v>
      </c>
      <c r="H26" s="54">
        <v>0</v>
      </c>
      <c r="I26" s="46">
        <f t="shared" si="5"/>
        <v>2944</v>
      </c>
      <c r="J26" s="54">
        <v>2944</v>
      </c>
      <c r="K26" s="54">
        <v>0</v>
      </c>
      <c r="L26" s="56">
        <v>2394.5</v>
      </c>
      <c r="M26" s="57">
        <f t="shared" si="0"/>
        <v>549.5</v>
      </c>
      <c r="N26" s="57">
        <v>2384.3000000000002</v>
      </c>
      <c r="O26" s="57">
        <f t="shared" si="1"/>
        <v>559.69999999999982</v>
      </c>
      <c r="P26" s="57">
        <v>2384.3000000000002</v>
      </c>
      <c r="Q26" s="57">
        <f t="shared" si="2"/>
        <v>559.69999999999982</v>
      </c>
    </row>
    <row r="27" spans="1:17" ht="63">
      <c r="A27" s="41">
        <v>19</v>
      </c>
      <c r="B27" s="52" t="s">
        <v>67</v>
      </c>
      <c r="C27" s="46">
        <f t="shared" si="3"/>
        <v>4589.93</v>
      </c>
      <c r="D27" s="53">
        <v>4589.93</v>
      </c>
      <c r="E27" s="55">
        <v>0</v>
      </c>
      <c r="F27" s="46">
        <f t="shared" si="4"/>
        <v>4589.93</v>
      </c>
      <c r="G27" s="54">
        <v>4589.93</v>
      </c>
      <c r="H27" s="54">
        <v>0</v>
      </c>
      <c r="I27" s="46">
        <f t="shared" si="5"/>
        <v>4589.93</v>
      </c>
      <c r="J27" s="54">
        <v>4589.93</v>
      </c>
      <c r="K27" s="54">
        <v>0</v>
      </c>
      <c r="L27" s="56">
        <v>1100</v>
      </c>
      <c r="M27" s="57">
        <f t="shared" si="0"/>
        <v>3489.9300000000003</v>
      </c>
      <c r="N27" s="57">
        <v>0</v>
      </c>
      <c r="O27" s="57">
        <f t="shared" si="1"/>
        <v>4589.93</v>
      </c>
      <c r="P27" s="57">
        <v>0</v>
      </c>
      <c r="Q27" s="57">
        <f t="shared" si="2"/>
        <v>4589.93</v>
      </c>
    </row>
    <row r="28" spans="1:17" s="63" customFormat="1" ht="18.75">
      <c r="A28" s="59"/>
      <c r="B28" s="60" t="s">
        <v>68</v>
      </c>
      <c r="C28" s="61">
        <f>SUM(C9:C27)</f>
        <v>14783926.690000003</v>
      </c>
      <c r="D28" s="61">
        <f t="shared" ref="D28:K28" si="6">SUM(D9:D27)</f>
        <v>4744681.21</v>
      </c>
      <c r="E28" s="62">
        <f>SUM(E9:E27)</f>
        <v>10039245.48</v>
      </c>
      <c r="F28" s="61">
        <f t="shared" si="6"/>
        <v>12786310.01</v>
      </c>
      <c r="G28" s="61">
        <f>SUM(G9:G27)</f>
        <v>4485828.5499999989</v>
      </c>
      <c r="H28" s="61">
        <f t="shared" si="6"/>
        <v>8300481.459999999</v>
      </c>
      <c r="I28" s="61">
        <f t="shared" si="6"/>
        <v>12840823.379999999</v>
      </c>
      <c r="J28" s="61">
        <f t="shared" si="6"/>
        <v>4474239.9899999974</v>
      </c>
      <c r="K28" s="61">
        <f t="shared" si="6"/>
        <v>8366583.3899999987</v>
      </c>
    </row>
    <row r="45" spans="1:17" s="65" customFormat="1">
      <c r="A45" s="38"/>
      <c r="B45" s="33"/>
      <c r="C45" s="58"/>
      <c r="D45" s="64"/>
      <c r="L45" s="58"/>
      <c r="M45" s="58"/>
      <c r="N45" s="58"/>
      <c r="O45" s="58"/>
      <c r="P45" s="58"/>
      <c r="Q45" s="58"/>
    </row>
  </sheetData>
  <mergeCells count="11">
    <mergeCell ref="J6:K6"/>
    <mergeCell ref="A2:K2"/>
    <mergeCell ref="A3:K3"/>
    <mergeCell ref="A4:K4"/>
    <mergeCell ref="A6:A7"/>
    <mergeCell ref="B6:B7"/>
    <mergeCell ref="C6:C7"/>
    <mergeCell ref="D6:E6"/>
    <mergeCell ref="F6:F7"/>
    <mergeCell ref="G6:H6"/>
    <mergeCell ref="I6:I7"/>
  </mergeCells>
  <pageMargins left="0.33" right="0.23622047244094491" top="0.38" bottom="0.19685039370078741" header="0.25" footer="0"/>
  <pageSetup paperSize="9" scale="68" fitToHeight="4" orientation="landscape" r:id="rId1"/>
  <headerFooter differentFirst="1">
    <oddHeader>&amp;C&amp;"Times New Roman,обычный"&amp;P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K29"/>
  <sheetViews>
    <sheetView view="pageBreakPreview" zoomScale="75" zoomScaleSheetLayoutView="75" workbookViewId="0">
      <pane xSplit="2" ySplit="6" topLeftCell="C19" activePane="bottomRight" state="frozen"/>
      <selection pane="topRight" activeCell="C1" sqref="C1"/>
      <selection pane="bottomLeft" activeCell="A6" sqref="A6"/>
      <selection pane="bottomRight" activeCell="J7" sqref="J7:K23"/>
    </sheetView>
  </sheetViews>
  <sheetFormatPr defaultColWidth="9.140625" defaultRowHeight="15"/>
  <cols>
    <col min="1" max="1" width="7.140625" style="20" customWidth="1"/>
    <col min="2" max="2" width="46.7109375" style="21" customWidth="1"/>
    <col min="3" max="3" width="17.140625" style="19" customWidth="1"/>
    <col min="4" max="4" width="15.7109375" style="19" customWidth="1"/>
    <col min="5" max="5" width="16.28515625" style="19" customWidth="1"/>
    <col min="6" max="6" width="14.28515625" style="19" bestFit="1" customWidth="1"/>
    <col min="7" max="7" width="14.42578125" style="19" customWidth="1"/>
    <col min="8" max="8" width="15.7109375" style="19" customWidth="1"/>
    <col min="9" max="9" width="15" style="19" customWidth="1"/>
    <col min="10" max="10" width="15.28515625" style="19" customWidth="1"/>
    <col min="11" max="11" width="16.140625" style="19" customWidth="1"/>
    <col min="12" max="16384" width="9.140625" style="19"/>
  </cols>
  <sheetData>
    <row r="1" spans="1:11">
      <c r="K1" s="70" t="s">
        <v>97</v>
      </c>
    </row>
    <row r="2" spans="1:11" ht="49.5" customHeight="1">
      <c r="A2" s="215" t="s">
        <v>96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</row>
    <row r="3" spans="1:11" ht="42.75" customHeight="1">
      <c r="K3" s="22" t="s">
        <v>50</v>
      </c>
    </row>
    <row r="4" spans="1:11" s="23" customFormat="1" ht="22.9" customHeight="1">
      <c r="A4" s="216" t="s">
        <v>91</v>
      </c>
      <c r="B4" s="219" t="s">
        <v>51</v>
      </c>
      <c r="C4" s="222" t="s">
        <v>52</v>
      </c>
      <c r="D4" s="223"/>
      <c r="E4" s="224"/>
      <c r="F4" s="222" t="s">
        <v>53</v>
      </c>
      <c r="G4" s="223"/>
      <c r="H4" s="224"/>
      <c r="I4" s="222" t="s">
        <v>95</v>
      </c>
      <c r="J4" s="223"/>
      <c r="K4" s="224"/>
    </row>
    <row r="5" spans="1:11" s="24" customFormat="1" ht="34.9" customHeight="1">
      <c r="A5" s="217"/>
      <c r="B5" s="220"/>
      <c r="C5" s="219" t="s">
        <v>9</v>
      </c>
      <c r="D5" s="225" t="s">
        <v>93</v>
      </c>
      <c r="E5" s="226"/>
      <c r="F5" s="219" t="s">
        <v>9</v>
      </c>
      <c r="G5" s="225" t="s">
        <v>93</v>
      </c>
      <c r="H5" s="226"/>
      <c r="I5" s="219" t="s">
        <v>9</v>
      </c>
      <c r="J5" s="225" t="s">
        <v>93</v>
      </c>
      <c r="K5" s="226"/>
    </row>
    <row r="6" spans="1:11" s="24" customFormat="1" ht="97.5" customHeight="1">
      <c r="A6" s="218"/>
      <c r="B6" s="221"/>
      <c r="C6" s="221"/>
      <c r="D6" s="131" t="s">
        <v>54</v>
      </c>
      <c r="E6" s="131" t="s">
        <v>94</v>
      </c>
      <c r="F6" s="221"/>
      <c r="G6" s="131" t="s">
        <v>54</v>
      </c>
      <c r="H6" s="131" t="s">
        <v>94</v>
      </c>
      <c r="I6" s="221"/>
      <c r="J6" s="131" t="s">
        <v>54</v>
      </c>
      <c r="K6" s="131" t="s">
        <v>94</v>
      </c>
    </row>
    <row r="7" spans="1:11" s="23" customFormat="1" ht="31.5">
      <c r="A7" s="67">
        <v>70</v>
      </c>
      <c r="B7" s="68" t="s">
        <v>74</v>
      </c>
      <c r="C7" s="27">
        <f>D7+E7</f>
        <v>55349.450000000004</v>
      </c>
      <c r="D7" s="27">
        <v>55349.450000000004</v>
      </c>
      <c r="E7" s="27">
        <v>0</v>
      </c>
      <c r="F7" s="27">
        <f t="shared" ref="F7:F23" si="0">G7+H7</f>
        <v>55349.450000000004</v>
      </c>
      <c r="G7" s="27">
        <v>55349.450000000004</v>
      </c>
      <c r="H7" s="27">
        <v>0</v>
      </c>
      <c r="I7" s="27">
        <f t="shared" ref="I7:I23" si="1">J7+K7</f>
        <v>55350.750000000007</v>
      </c>
      <c r="J7" s="27">
        <v>55350.750000000007</v>
      </c>
      <c r="K7" s="27">
        <v>0</v>
      </c>
    </row>
    <row r="8" spans="1:11" s="23" customFormat="1" ht="31.5">
      <c r="A8" s="67">
        <v>71</v>
      </c>
      <c r="B8" s="68" t="s">
        <v>75</v>
      </c>
      <c r="C8" s="27">
        <f t="shared" ref="C8:C23" si="2">D8+E8</f>
        <v>163354</v>
      </c>
      <c r="D8" s="27">
        <v>162079.12</v>
      </c>
      <c r="E8" s="27">
        <v>1274.8800000000001</v>
      </c>
      <c r="F8" s="27">
        <f t="shared" si="0"/>
        <v>163354</v>
      </c>
      <c r="G8" s="27">
        <v>162079.12</v>
      </c>
      <c r="H8" s="27">
        <v>1274.8800000000001</v>
      </c>
      <c r="I8" s="27">
        <f t="shared" si="1"/>
        <v>162454.53000000003</v>
      </c>
      <c r="J8" s="27">
        <v>161179.65000000002</v>
      </c>
      <c r="K8" s="27">
        <v>1274.8800000000001</v>
      </c>
    </row>
    <row r="9" spans="1:11" s="23" customFormat="1" ht="47.25">
      <c r="A9" s="67">
        <v>72</v>
      </c>
      <c r="B9" s="68" t="s">
        <v>76</v>
      </c>
      <c r="C9" s="27">
        <f t="shared" si="2"/>
        <v>90178.63</v>
      </c>
      <c r="D9" s="27">
        <v>90178.63</v>
      </c>
      <c r="E9" s="27">
        <v>0</v>
      </c>
      <c r="F9" s="27">
        <f t="shared" si="0"/>
        <v>90178.63</v>
      </c>
      <c r="G9" s="27">
        <v>90178.63</v>
      </c>
      <c r="H9" s="27">
        <v>0</v>
      </c>
      <c r="I9" s="27">
        <f t="shared" si="1"/>
        <v>89555.29</v>
      </c>
      <c r="J9" s="27">
        <v>89555.29</v>
      </c>
      <c r="K9" s="27">
        <v>0</v>
      </c>
    </row>
    <row r="10" spans="1:11" s="23" customFormat="1" ht="47.25">
      <c r="A10" s="67">
        <v>73</v>
      </c>
      <c r="B10" s="68" t="s">
        <v>77</v>
      </c>
      <c r="C10" s="27">
        <f t="shared" si="2"/>
        <v>55805.86</v>
      </c>
      <c r="D10" s="27">
        <v>55805.86</v>
      </c>
      <c r="E10" s="27">
        <v>0</v>
      </c>
      <c r="F10" s="27">
        <f t="shared" si="0"/>
        <v>55805.86</v>
      </c>
      <c r="G10" s="27">
        <v>55805.86</v>
      </c>
      <c r="H10" s="27">
        <v>0</v>
      </c>
      <c r="I10" s="27">
        <f t="shared" si="1"/>
        <v>55805.86</v>
      </c>
      <c r="J10" s="27">
        <v>55805.86</v>
      </c>
      <c r="K10" s="27">
        <v>0</v>
      </c>
    </row>
    <row r="11" spans="1:11" s="23" customFormat="1" ht="47.25">
      <c r="A11" s="69">
        <v>74</v>
      </c>
      <c r="B11" s="68" t="s">
        <v>325</v>
      </c>
      <c r="C11" s="27">
        <f t="shared" si="2"/>
        <v>54570.64</v>
      </c>
      <c r="D11" s="27">
        <v>54570.64</v>
      </c>
      <c r="E11" s="27">
        <v>0</v>
      </c>
      <c r="F11" s="27">
        <f t="shared" si="0"/>
        <v>54570.64</v>
      </c>
      <c r="G11" s="27">
        <v>54570.64</v>
      </c>
      <c r="H11" s="27">
        <v>0</v>
      </c>
      <c r="I11" s="27">
        <f t="shared" si="1"/>
        <v>47323.88</v>
      </c>
      <c r="J11" s="27">
        <v>47323.88</v>
      </c>
      <c r="K11" s="27">
        <v>0</v>
      </c>
    </row>
    <row r="12" spans="1:11" s="23" customFormat="1" ht="47.25">
      <c r="A12" s="69">
        <v>75</v>
      </c>
      <c r="B12" s="68" t="s">
        <v>78</v>
      </c>
      <c r="C12" s="27">
        <f t="shared" si="2"/>
        <v>40893.54</v>
      </c>
      <c r="D12" s="29">
        <v>38068.980000000003</v>
      </c>
      <c r="E12" s="27">
        <v>2824.56</v>
      </c>
      <c r="F12" s="27">
        <f t="shared" si="0"/>
        <v>40893.54</v>
      </c>
      <c r="G12" s="29">
        <v>38068.980000000003</v>
      </c>
      <c r="H12" s="27">
        <v>2824.56</v>
      </c>
      <c r="I12" s="27">
        <f t="shared" si="1"/>
        <v>40900.04</v>
      </c>
      <c r="J12" s="29">
        <v>38075.480000000003</v>
      </c>
      <c r="K12" s="27">
        <v>2824.56</v>
      </c>
    </row>
    <row r="13" spans="1:11" s="23" customFormat="1" ht="47.25">
      <c r="A13" s="67">
        <v>76</v>
      </c>
      <c r="B13" s="68" t="s">
        <v>79</v>
      </c>
      <c r="C13" s="27">
        <f t="shared" si="2"/>
        <v>18049.599999999999</v>
      </c>
      <c r="D13" s="27">
        <v>18049.599999999999</v>
      </c>
      <c r="E13" s="27">
        <v>0</v>
      </c>
      <c r="F13" s="27">
        <f t="shared" si="0"/>
        <v>18049.599999999999</v>
      </c>
      <c r="G13" s="27">
        <v>18049.599999999999</v>
      </c>
      <c r="H13" s="27">
        <v>0</v>
      </c>
      <c r="I13" s="27">
        <f t="shared" si="1"/>
        <v>17865.91</v>
      </c>
      <c r="J13" s="27">
        <v>17865.91</v>
      </c>
      <c r="K13" s="27">
        <v>0</v>
      </c>
    </row>
    <row r="14" spans="1:11" s="23" customFormat="1" ht="47.25">
      <c r="A14" s="67">
        <v>77</v>
      </c>
      <c r="B14" s="68" t="s">
        <v>80</v>
      </c>
      <c r="C14" s="27">
        <f t="shared" si="2"/>
        <v>86620.790000000008</v>
      </c>
      <c r="D14" s="27">
        <v>9213.6500000000087</v>
      </c>
      <c r="E14" s="27">
        <v>77407.14</v>
      </c>
      <c r="F14" s="27">
        <f t="shared" si="0"/>
        <v>86620.790000000008</v>
      </c>
      <c r="G14" s="27">
        <v>10717.479999999996</v>
      </c>
      <c r="H14" s="27">
        <v>75903.310000000012</v>
      </c>
      <c r="I14" s="27">
        <f t="shared" si="1"/>
        <v>85016.35</v>
      </c>
      <c r="J14" s="27">
        <v>9112.2400000000052</v>
      </c>
      <c r="K14" s="27">
        <v>75904.11</v>
      </c>
    </row>
    <row r="15" spans="1:11" s="23" customFormat="1" ht="47.25">
      <c r="A15" s="67">
        <v>78</v>
      </c>
      <c r="B15" s="68" t="s">
        <v>81</v>
      </c>
      <c r="C15" s="27">
        <f t="shared" si="2"/>
        <v>20652.93</v>
      </c>
      <c r="D15" s="27">
        <v>20652.93</v>
      </c>
      <c r="E15" s="27">
        <v>0</v>
      </c>
      <c r="F15" s="27">
        <f t="shared" si="0"/>
        <v>20652.93</v>
      </c>
      <c r="G15" s="27">
        <v>20652.93</v>
      </c>
      <c r="H15" s="27">
        <v>0</v>
      </c>
      <c r="I15" s="27">
        <f t="shared" si="1"/>
        <v>20652.93</v>
      </c>
      <c r="J15" s="27">
        <v>20652.93</v>
      </c>
      <c r="K15" s="27">
        <v>0</v>
      </c>
    </row>
    <row r="16" spans="1:11" s="23" customFormat="1" ht="31.5">
      <c r="A16" s="67">
        <v>80</v>
      </c>
      <c r="B16" s="68" t="s">
        <v>82</v>
      </c>
      <c r="C16" s="27">
        <f t="shared" si="2"/>
        <v>42078.430000000008</v>
      </c>
      <c r="D16" s="27">
        <v>40497.94000000001</v>
      </c>
      <c r="E16" s="27">
        <v>1580.49</v>
      </c>
      <c r="F16" s="27">
        <f t="shared" si="0"/>
        <v>42078.430000000008</v>
      </c>
      <c r="G16" s="27">
        <v>40497.94000000001</v>
      </c>
      <c r="H16" s="27">
        <v>1580.49</v>
      </c>
      <c r="I16" s="27">
        <f t="shared" si="1"/>
        <v>41834.310000000005</v>
      </c>
      <c r="J16" s="27">
        <v>40253.820000000007</v>
      </c>
      <c r="K16" s="27">
        <v>1580.49</v>
      </c>
    </row>
    <row r="17" spans="1:11" s="23" customFormat="1" ht="31.5">
      <c r="A17" s="67">
        <v>81</v>
      </c>
      <c r="B17" s="68" t="s">
        <v>83</v>
      </c>
      <c r="C17" s="27">
        <f t="shared" si="2"/>
        <v>39182.71</v>
      </c>
      <c r="D17" s="27">
        <v>37357.39</v>
      </c>
      <c r="E17" s="27">
        <v>1825.32</v>
      </c>
      <c r="F17" s="27">
        <f t="shared" si="0"/>
        <v>39182.71</v>
      </c>
      <c r="G17" s="27">
        <v>37357.39</v>
      </c>
      <c r="H17" s="27">
        <v>1825.32</v>
      </c>
      <c r="I17" s="27">
        <f t="shared" si="1"/>
        <v>39197.919999999998</v>
      </c>
      <c r="J17" s="27">
        <v>37372.6</v>
      </c>
      <c r="K17" s="27">
        <v>1825.32</v>
      </c>
    </row>
    <row r="18" spans="1:11" s="23" customFormat="1" ht="31.5">
      <c r="A18" s="67">
        <v>82</v>
      </c>
      <c r="B18" s="68" t="s">
        <v>84</v>
      </c>
      <c r="C18" s="27">
        <f t="shared" si="2"/>
        <v>55289.7</v>
      </c>
      <c r="D18" s="27">
        <v>53008.28</v>
      </c>
      <c r="E18" s="27">
        <v>2281.42</v>
      </c>
      <c r="F18" s="27">
        <f t="shared" si="0"/>
        <v>55289.7</v>
      </c>
      <c r="G18" s="27">
        <v>53008.28</v>
      </c>
      <c r="H18" s="27">
        <v>2281.42</v>
      </c>
      <c r="I18" s="27">
        <f t="shared" si="1"/>
        <v>55303.29</v>
      </c>
      <c r="J18" s="27">
        <v>53021.87</v>
      </c>
      <c r="K18" s="27">
        <v>2281.42</v>
      </c>
    </row>
    <row r="19" spans="1:11" s="23" customFormat="1" ht="47.25">
      <c r="A19" s="69">
        <v>83</v>
      </c>
      <c r="B19" s="68" t="s">
        <v>85</v>
      </c>
      <c r="C19" s="27">
        <f t="shared" si="2"/>
        <v>60430.990000000005</v>
      </c>
      <c r="D19" s="27">
        <v>60430.990000000005</v>
      </c>
      <c r="E19" s="27">
        <v>0</v>
      </c>
      <c r="F19" s="27">
        <f t="shared" si="0"/>
        <v>60430.990000000005</v>
      </c>
      <c r="G19" s="27">
        <v>60430.990000000005</v>
      </c>
      <c r="H19" s="27">
        <v>0</v>
      </c>
      <c r="I19" s="27">
        <f t="shared" si="1"/>
        <v>60004.67</v>
      </c>
      <c r="J19" s="27">
        <v>60004.67</v>
      </c>
      <c r="K19" s="27">
        <v>0</v>
      </c>
    </row>
    <row r="20" spans="1:11" s="23" customFormat="1" ht="47.25">
      <c r="A20" s="69">
        <v>84</v>
      </c>
      <c r="B20" s="68" t="s">
        <v>86</v>
      </c>
      <c r="C20" s="27">
        <f t="shared" si="2"/>
        <v>86359.239999999991</v>
      </c>
      <c r="D20" s="27">
        <v>86359.239999999991</v>
      </c>
      <c r="E20" s="27">
        <v>0</v>
      </c>
      <c r="F20" s="27">
        <f t="shared" si="0"/>
        <v>86359.239999999991</v>
      </c>
      <c r="G20" s="27">
        <v>86359.239999999991</v>
      </c>
      <c r="H20" s="27">
        <v>0</v>
      </c>
      <c r="I20" s="27">
        <f t="shared" si="1"/>
        <v>83448.19</v>
      </c>
      <c r="J20" s="27">
        <v>83448.19</v>
      </c>
      <c r="K20" s="27">
        <v>0</v>
      </c>
    </row>
    <row r="21" spans="1:11" s="23" customFormat="1" ht="63">
      <c r="A21" s="67">
        <v>85</v>
      </c>
      <c r="B21" s="68" t="s">
        <v>87</v>
      </c>
      <c r="C21" s="27">
        <f t="shared" si="2"/>
        <v>19128.75</v>
      </c>
      <c r="D21" s="27">
        <v>19128.75</v>
      </c>
      <c r="E21" s="27">
        <v>0</v>
      </c>
      <c r="F21" s="27">
        <f t="shared" si="0"/>
        <v>19128.75</v>
      </c>
      <c r="G21" s="27">
        <v>19128.75</v>
      </c>
      <c r="H21" s="27">
        <v>0</v>
      </c>
      <c r="I21" s="27">
        <f t="shared" si="1"/>
        <v>19128.75</v>
      </c>
      <c r="J21" s="27">
        <v>19128.75</v>
      </c>
      <c r="K21" s="27">
        <v>0</v>
      </c>
    </row>
    <row r="22" spans="1:11" s="23" customFormat="1" ht="47.25">
      <c r="A22" s="67" t="s">
        <v>88</v>
      </c>
      <c r="B22" s="68" t="s">
        <v>89</v>
      </c>
      <c r="C22" s="27">
        <f t="shared" si="2"/>
        <v>22906.95</v>
      </c>
      <c r="D22" s="27">
        <v>22906.95</v>
      </c>
      <c r="E22" s="27">
        <v>0</v>
      </c>
      <c r="F22" s="27">
        <f t="shared" si="0"/>
        <v>22906.95</v>
      </c>
      <c r="G22" s="27">
        <v>22906.95</v>
      </c>
      <c r="H22" s="27">
        <v>0</v>
      </c>
      <c r="I22" s="27">
        <f t="shared" si="1"/>
        <v>17762.669999999998</v>
      </c>
      <c r="J22" s="27">
        <v>17762.669999999998</v>
      </c>
      <c r="K22" s="27">
        <v>0</v>
      </c>
    </row>
    <row r="23" spans="1:11" s="23" customFormat="1" ht="78.75">
      <c r="A23" s="69">
        <v>98</v>
      </c>
      <c r="B23" s="68" t="s">
        <v>90</v>
      </c>
      <c r="C23" s="27">
        <f t="shared" si="2"/>
        <v>70986.679999999993</v>
      </c>
      <c r="D23" s="27">
        <v>60070.549999999988</v>
      </c>
      <c r="E23" s="27">
        <v>10916.130000000001</v>
      </c>
      <c r="F23" s="27">
        <f t="shared" si="0"/>
        <v>70986.679999999993</v>
      </c>
      <c r="G23" s="27">
        <v>61161.189999999995</v>
      </c>
      <c r="H23" s="27">
        <v>9825.49</v>
      </c>
      <c r="I23" s="27">
        <f t="shared" si="1"/>
        <v>52564.04</v>
      </c>
      <c r="J23" s="27">
        <v>42738.55</v>
      </c>
      <c r="K23" s="27">
        <v>9825.49</v>
      </c>
    </row>
    <row r="24" spans="1:11" s="23" customFormat="1" ht="18.75">
      <c r="A24" s="30"/>
      <c r="B24" s="72" t="s">
        <v>55</v>
      </c>
      <c r="C24" s="71">
        <f t="shared" ref="C24:K24" si="3">SUM(C7:C23)</f>
        <v>981838.8899999999</v>
      </c>
      <c r="D24" s="71">
        <f t="shared" si="3"/>
        <v>883728.95</v>
      </c>
      <c r="E24" s="71">
        <f t="shared" si="3"/>
        <v>98109.940000000017</v>
      </c>
      <c r="F24" s="71">
        <f t="shared" si="3"/>
        <v>981838.8899999999</v>
      </c>
      <c r="G24" s="71">
        <f t="shared" si="3"/>
        <v>886323.41999999993</v>
      </c>
      <c r="H24" s="71">
        <f t="shared" si="3"/>
        <v>95515.47000000003</v>
      </c>
      <c r="I24" s="71">
        <f t="shared" si="3"/>
        <v>944169.38000000024</v>
      </c>
      <c r="J24" s="71">
        <f t="shared" si="3"/>
        <v>848653.11</v>
      </c>
      <c r="K24" s="71">
        <f t="shared" si="3"/>
        <v>95516.270000000019</v>
      </c>
    </row>
    <row r="25" spans="1:11" ht="18.75">
      <c r="A25" s="25"/>
      <c r="B25" s="28" t="s">
        <v>92</v>
      </c>
      <c r="C25" s="27"/>
      <c r="D25" s="27"/>
      <c r="E25" s="27"/>
      <c r="F25" s="27">
        <f>G25</f>
        <v>154902.94</v>
      </c>
      <c r="G25" s="27">
        <v>154902.94</v>
      </c>
      <c r="H25" s="27"/>
      <c r="I25" s="27">
        <f>J25</f>
        <v>281155</v>
      </c>
      <c r="J25" s="27">
        <v>281155</v>
      </c>
      <c r="K25" s="27"/>
    </row>
    <row r="26" spans="1:11">
      <c r="C26" s="31"/>
      <c r="D26" s="31"/>
      <c r="E26" s="31"/>
      <c r="F26" s="31"/>
      <c r="G26" s="31"/>
      <c r="H26" s="31"/>
      <c r="I26" s="31"/>
      <c r="J26" s="31"/>
      <c r="K26" s="31"/>
    </row>
    <row r="27" spans="1:11" s="23" customFormat="1" ht="18.75">
      <c r="A27" s="30"/>
      <c r="B27" s="26"/>
      <c r="C27" s="27"/>
      <c r="D27" s="32"/>
      <c r="E27" s="140">
        <f>'по МП '!E28</f>
        <v>10039245.48</v>
      </c>
      <c r="F27" s="141"/>
      <c r="G27" s="140"/>
      <c r="H27" s="140">
        <v>6494904.2000000002</v>
      </c>
      <c r="I27" s="141"/>
      <c r="J27" s="140"/>
      <c r="K27" s="32">
        <f>'по МП '!K28</f>
        <v>8366583.3899999987</v>
      </c>
    </row>
    <row r="28" spans="1:11" s="23" customFormat="1" ht="18.75">
      <c r="A28" s="30"/>
      <c r="B28" s="26"/>
      <c r="C28" s="27"/>
      <c r="D28" s="27"/>
      <c r="E28" s="141">
        <f>E24+E27</f>
        <v>10137355.42</v>
      </c>
      <c r="F28" s="141"/>
      <c r="G28" s="141"/>
      <c r="H28" s="141">
        <f>H24+H27</f>
        <v>6590419.6699999999</v>
      </c>
      <c r="I28" s="141"/>
      <c r="J28" s="141"/>
      <c r="K28" s="141">
        <f>K24+K27</f>
        <v>8462099.6599999983</v>
      </c>
    </row>
    <row r="29" spans="1:11" s="23" customFormat="1" ht="18.75">
      <c r="A29" s="30"/>
      <c r="B29" s="26"/>
      <c r="C29" s="27"/>
      <c r="D29" s="32"/>
      <c r="E29" s="32"/>
      <c r="F29" s="27"/>
      <c r="G29" s="32"/>
      <c r="H29" s="32"/>
      <c r="I29" s="27"/>
      <c r="J29" s="32"/>
      <c r="K29" s="32"/>
    </row>
  </sheetData>
  <mergeCells count="12">
    <mergeCell ref="A2:K2"/>
    <mergeCell ref="A4:A6"/>
    <mergeCell ref="B4:B6"/>
    <mergeCell ref="C4:E4"/>
    <mergeCell ref="F4:H4"/>
    <mergeCell ref="I4:K4"/>
    <mergeCell ref="I5:I6"/>
    <mergeCell ref="J5:K5"/>
    <mergeCell ref="C5:C6"/>
    <mergeCell ref="F5:F6"/>
    <mergeCell ref="D5:E5"/>
    <mergeCell ref="G5:H5"/>
  </mergeCells>
  <pageMargins left="0.19685039370078741" right="0" top="0.51181102362204722" bottom="0.59055118110236227" header="0" footer="0"/>
  <pageSetup paperSize="9" scale="74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P53"/>
  <sheetViews>
    <sheetView view="pageBreakPreview" zoomScale="75" zoomScaleSheetLayoutView="75" workbookViewId="0">
      <selection activeCell="I13" sqref="I13"/>
    </sheetView>
  </sheetViews>
  <sheetFormatPr defaultRowHeight="15"/>
  <cols>
    <col min="3" max="3" width="34" customWidth="1"/>
    <col min="4" max="5" width="17.42578125" style="143" bestFit="1" customWidth="1"/>
    <col min="6" max="6" width="15.140625" style="143" customWidth="1"/>
    <col min="7" max="7" width="15.28515625" style="143" bestFit="1" customWidth="1"/>
    <col min="8" max="8" width="16.5703125" style="143" bestFit="1" customWidth="1"/>
    <col min="9" max="10" width="14.42578125" style="143" bestFit="1" customWidth="1"/>
    <col min="11" max="11" width="13.140625" style="143" customWidth="1"/>
    <col min="12" max="12" width="14.42578125" style="143" bestFit="1" customWidth="1"/>
    <col min="13" max="13" width="14.85546875" customWidth="1"/>
    <col min="14" max="14" width="13.5703125" bestFit="1" customWidth="1"/>
    <col min="15" max="15" width="15.28515625" customWidth="1"/>
  </cols>
  <sheetData>
    <row r="1" spans="1:16" ht="18.75">
      <c r="O1" s="144" t="s">
        <v>232</v>
      </c>
    </row>
    <row r="3" spans="1:16" ht="20.25" customHeight="1">
      <c r="A3" s="228" t="s">
        <v>265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</row>
    <row r="4" spans="1:16" ht="18.75" customHeight="1">
      <c r="A4" s="228" t="s">
        <v>266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</row>
    <row r="5" spans="1:16" ht="18.75" customHeight="1">
      <c r="A5" s="229" t="s">
        <v>267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</row>
    <row r="6" spans="1:16" ht="18.75">
      <c r="C6" s="145"/>
      <c r="M6" s="146"/>
      <c r="N6" s="230" t="s">
        <v>1</v>
      </c>
      <c r="O6" s="231"/>
      <c r="P6" s="146"/>
    </row>
    <row r="7" spans="1:16" ht="24" customHeight="1">
      <c r="A7" s="232" t="s">
        <v>268</v>
      </c>
      <c r="B7" s="233"/>
      <c r="C7" s="234"/>
      <c r="D7" s="238" t="s">
        <v>269</v>
      </c>
      <c r="E7" s="238"/>
      <c r="F7" s="238"/>
      <c r="G7" s="238"/>
      <c r="H7" s="238" t="s">
        <v>270</v>
      </c>
      <c r="I7" s="238"/>
      <c r="J7" s="238"/>
      <c r="K7" s="238"/>
      <c r="L7" s="239" t="s">
        <v>271</v>
      </c>
      <c r="M7" s="239"/>
      <c r="N7" s="239"/>
      <c r="O7" s="239"/>
    </row>
    <row r="8" spans="1:16" ht="23.25" customHeight="1">
      <c r="A8" s="235"/>
      <c r="B8" s="236"/>
      <c r="C8" s="237"/>
      <c r="D8" s="147" t="s">
        <v>272</v>
      </c>
      <c r="E8" s="147" t="s">
        <v>273</v>
      </c>
      <c r="F8" s="147" t="s">
        <v>274</v>
      </c>
      <c r="G8" s="147" t="s">
        <v>275</v>
      </c>
      <c r="H8" s="147" t="s">
        <v>272</v>
      </c>
      <c r="I8" s="147" t="s">
        <v>276</v>
      </c>
      <c r="J8" s="147" t="s">
        <v>277</v>
      </c>
      <c r="K8" s="147" t="s">
        <v>278</v>
      </c>
      <c r="L8" s="147" t="s">
        <v>272</v>
      </c>
      <c r="M8" s="148" t="s">
        <v>276</v>
      </c>
      <c r="N8" s="148" t="s">
        <v>277</v>
      </c>
      <c r="O8" s="148" t="s">
        <v>278</v>
      </c>
    </row>
    <row r="9" spans="1:16" ht="22.5" customHeight="1">
      <c r="A9" s="240" t="s">
        <v>279</v>
      </c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2"/>
    </row>
    <row r="10" spans="1:16" ht="26.25" customHeight="1">
      <c r="A10" s="240" t="s">
        <v>280</v>
      </c>
      <c r="B10" s="241"/>
      <c r="C10" s="241"/>
      <c r="D10" s="241"/>
      <c r="E10" s="241"/>
      <c r="F10" s="241"/>
      <c r="G10" s="241"/>
      <c r="H10" s="241"/>
      <c r="I10" s="241"/>
      <c r="J10" s="241"/>
      <c r="K10" s="241"/>
      <c r="L10" s="241"/>
      <c r="M10" s="241"/>
      <c r="N10" s="241"/>
      <c r="O10" s="242"/>
    </row>
    <row r="11" spans="1:16" ht="42.75" customHeight="1">
      <c r="A11" s="240" t="s">
        <v>281</v>
      </c>
      <c r="B11" s="241"/>
      <c r="C11" s="241"/>
      <c r="D11" s="241"/>
      <c r="E11" s="241"/>
      <c r="F11" s="241"/>
      <c r="G11" s="241"/>
      <c r="H11" s="241"/>
      <c r="I11" s="241"/>
      <c r="J11" s="241"/>
      <c r="K11" s="241"/>
      <c r="L11" s="241"/>
      <c r="M11" s="241"/>
      <c r="N11" s="241"/>
      <c r="O11" s="242"/>
    </row>
    <row r="12" spans="1:16" ht="81" customHeight="1">
      <c r="A12" s="243" t="s">
        <v>282</v>
      </c>
      <c r="B12" s="244"/>
      <c r="C12" s="245"/>
      <c r="D12" s="149">
        <f>E12+F12+G12</f>
        <v>50505.05</v>
      </c>
      <c r="E12" s="149">
        <v>0</v>
      </c>
      <c r="F12" s="149">
        <v>50000</v>
      </c>
      <c r="G12" s="149">
        <v>505.05</v>
      </c>
      <c r="H12" s="149">
        <v>0</v>
      </c>
      <c r="I12" s="149">
        <v>0</v>
      </c>
      <c r="J12" s="149">
        <v>0</v>
      </c>
      <c r="K12" s="149">
        <v>0</v>
      </c>
      <c r="L12" s="149">
        <v>0</v>
      </c>
      <c r="M12" s="150">
        <v>0</v>
      </c>
      <c r="N12" s="150">
        <v>0</v>
      </c>
      <c r="O12" s="150">
        <v>0</v>
      </c>
    </row>
    <row r="13" spans="1:16" s="153" customFormat="1" ht="78" customHeight="1">
      <c r="A13" s="246" t="s">
        <v>283</v>
      </c>
      <c r="B13" s="247"/>
      <c r="C13" s="248"/>
      <c r="D13" s="151">
        <f>E13+F13+G13</f>
        <v>312472.27999999997</v>
      </c>
      <c r="E13" s="151">
        <v>279422.42</v>
      </c>
      <c r="F13" s="151">
        <v>29925.13</v>
      </c>
      <c r="G13" s="151">
        <v>3124.73</v>
      </c>
      <c r="H13" s="151">
        <f>I13+J13+K13</f>
        <v>0</v>
      </c>
      <c r="I13" s="151">
        <v>0</v>
      </c>
      <c r="J13" s="151">
        <v>0</v>
      </c>
      <c r="K13" s="151">
        <v>0</v>
      </c>
      <c r="L13" s="151">
        <v>0</v>
      </c>
      <c r="M13" s="152">
        <v>0</v>
      </c>
      <c r="N13" s="152">
        <v>0</v>
      </c>
      <c r="O13" s="152">
        <v>0</v>
      </c>
    </row>
    <row r="14" spans="1:16" ht="18.75" customHeight="1">
      <c r="A14" s="227" t="s">
        <v>284</v>
      </c>
      <c r="B14" s="227"/>
      <c r="C14" s="227"/>
      <c r="D14" s="154">
        <f>SUM(D12:D13)</f>
        <v>362977.32999999996</v>
      </c>
      <c r="E14" s="154">
        <f>SUM(E12:E13)</f>
        <v>279422.42</v>
      </c>
      <c r="F14" s="154">
        <f>SUM(F12:F13)</f>
        <v>79925.13</v>
      </c>
      <c r="G14" s="154">
        <f>SUM(G12:G13)</f>
        <v>3629.78</v>
      </c>
      <c r="H14" s="154">
        <f>SUM(H12:H13)</f>
        <v>0</v>
      </c>
      <c r="I14" s="154">
        <v>0</v>
      </c>
      <c r="J14" s="154">
        <v>0</v>
      </c>
      <c r="K14" s="154">
        <v>0</v>
      </c>
      <c r="L14" s="154">
        <v>0</v>
      </c>
      <c r="M14" s="155">
        <v>0</v>
      </c>
      <c r="N14" s="155">
        <v>0</v>
      </c>
      <c r="O14" s="155">
        <v>0</v>
      </c>
    </row>
    <row r="15" spans="1:16" ht="22.5" customHeight="1">
      <c r="A15" s="240" t="s">
        <v>285</v>
      </c>
      <c r="B15" s="241"/>
      <c r="C15" s="241"/>
      <c r="D15" s="241"/>
      <c r="E15" s="241"/>
      <c r="F15" s="241"/>
      <c r="G15" s="241"/>
      <c r="H15" s="241"/>
      <c r="I15" s="241"/>
      <c r="J15" s="241"/>
      <c r="K15" s="241"/>
      <c r="L15" s="241"/>
      <c r="M15" s="241"/>
      <c r="N15" s="241"/>
      <c r="O15" s="242"/>
    </row>
    <row r="16" spans="1:16" ht="22.5" customHeight="1">
      <c r="A16" s="240" t="s">
        <v>286</v>
      </c>
      <c r="B16" s="241"/>
      <c r="C16" s="241"/>
      <c r="D16" s="241"/>
      <c r="E16" s="241"/>
      <c r="F16" s="241"/>
      <c r="G16" s="241"/>
      <c r="H16" s="241"/>
      <c r="I16" s="241"/>
      <c r="J16" s="241"/>
      <c r="K16" s="241"/>
      <c r="L16" s="241"/>
      <c r="M16" s="241"/>
      <c r="N16" s="241"/>
      <c r="O16" s="242"/>
    </row>
    <row r="17" spans="1:15" ht="75.75" customHeight="1">
      <c r="A17" s="249" t="s">
        <v>287</v>
      </c>
      <c r="B17" s="249"/>
      <c r="C17" s="249"/>
      <c r="D17" s="156">
        <f>E17+F17+G17</f>
        <v>169332.96</v>
      </c>
      <c r="E17" s="156">
        <v>0</v>
      </c>
      <c r="F17" s="156">
        <v>169332.96</v>
      </c>
      <c r="G17" s="156">
        <v>0</v>
      </c>
      <c r="H17" s="156">
        <f>I17+J17+K17</f>
        <v>181309.64</v>
      </c>
      <c r="I17" s="156">
        <v>0</v>
      </c>
      <c r="J17" s="156">
        <v>181309.64</v>
      </c>
      <c r="K17" s="156">
        <v>0</v>
      </c>
      <c r="L17" s="156">
        <f>M17+N17+O17</f>
        <v>181309.64</v>
      </c>
      <c r="M17" s="157">
        <v>0</v>
      </c>
      <c r="N17" s="157">
        <v>181309.64</v>
      </c>
      <c r="O17" s="157">
        <v>0</v>
      </c>
    </row>
    <row r="18" spans="1:15" ht="40.5" customHeight="1">
      <c r="A18" s="249" t="s">
        <v>288</v>
      </c>
      <c r="B18" s="249"/>
      <c r="C18" s="249"/>
      <c r="D18" s="156">
        <f>E18+F18+G18</f>
        <v>534675.77</v>
      </c>
      <c r="E18" s="156">
        <v>534675.77</v>
      </c>
      <c r="F18" s="156">
        <v>0</v>
      </c>
      <c r="G18" s="156">
        <v>0</v>
      </c>
      <c r="H18" s="156">
        <f>I18+J18+K18</f>
        <v>600697.91</v>
      </c>
      <c r="I18" s="156">
        <v>600697.91</v>
      </c>
      <c r="J18" s="156">
        <v>0</v>
      </c>
      <c r="K18" s="156">
        <v>0</v>
      </c>
      <c r="L18" s="156">
        <f>M18+N18+O18</f>
        <v>632671.21</v>
      </c>
      <c r="M18" s="157">
        <v>632671.21</v>
      </c>
      <c r="N18" s="157">
        <v>0</v>
      </c>
      <c r="O18" s="157">
        <v>0</v>
      </c>
    </row>
    <row r="19" spans="1:15" ht="18.75" customHeight="1">
      <c r="A19" s="227" t="s">
        <v>284</v>
      </c>
      <c r="B19" s="227"/>
      <c r="C19" s="227"/>
      <c r="D19" s="158">
        <f>D17+D18</f>
        <v>704008.73</v>
      </c>
      <c r="E19" s="158">
        <f>E17+E18</f>
        <v>534675.77</v>
      </c>
      <c r="F19" s="158">
        <f t="shared" ref="F19:O19" si="0">F17+F18</f>
        <v>169332.96</v>
      </c>
      <c r="G19" s="158">
        <f t="shared" si="0"/>
        <v>0</v>
      </c>
      <c r="H19" s="158">
        <f t="shared" si="0"/>
        <v>782007.55</v>
      </c>
      <c r="I19" s="158">
        <f t="shared" si="0"/>
        <v>600697.91</v>
      </c>
      <c r="J19" s="158">
        <f t="shared" si="0"/>
        <v>181309.64</v>
      </c>
      <c r="K19" s="158">
        <f t="shared" si="0"/>
        <v>0</v>
      </c>
      <c r="L19" s="158">
        <f t="shared" si="0"/>
        <v>813980.85</v>
      </c>
      <c r="M19" s="159">
        <f t="shared" si="0"/>
        <v>632671.21</v>
      </c>
      <c r="N19" s="159">
        <f t="shared" si="0"/>
        <v>181309.64</v>
      </c>
      <c r="O19" s="159">
        <f t="shared" si="0"/>
        <v>0</v>
      </c>
    </row>
    <row r="20" spans="1:15" ht="18.75" customHeight="1">
      <c r="A20" s="250" t="s">
        <v>289</v>
      </c>
      <c r="B20" s="250"/>
      <c r="C20" s="250"/>
      <c r="D20" s="158">
        <f t="shared" ref="D20:O20" si="1">D14+D19</f>
        <v>1066986.06</v>
      </c>
      <c r="E20" s="158">
        <f t="shared" si="1"/>
        <v>814098.19</v>
      </c>
      <c r="F20" s="158">
        <f t="shared" si="1"/>
        <v>249258.09</v>
      </c>
      <c r="G20" s="158">
        <f t="shared" si="1"/>
        <v>3629.78</v>
      </c>
      <c r="H20" s="158">
        <f t="shared" si="1"/>
        <v>782007.55</v>
      </c>
      <c r="I20" s="158">
        <f t="shared" si="1"/>
        <v>600697.91</v>
      </c>
      <c r="J20" s="158">
        <f t="shared" si="1"/>
        <v>181309.64</v>
      </c>
      <c r="K20" s="158">
        <f t="shared" si="1"/>
        <v>0</v>
      </c>
      <c r="L20" s="158">
        <f t="shared" si="1"/>
        <v>813980.85</v>
      </c>
      <c r="M20" s="159">
        <f t="shared" si="1"/>
        <v>632671.21</v>
      </c>
      <c r="N20" s="159">
        <f t="shared" si="1"/>
        <v>181309.64</v>
      </c>
      <c r="O20" s="159">
        <f t="shared" si="1"/>
        <v>0</v>
      </c>
    </row>
    <row r="21" spans="1:15" ht="22.5" customHeight="1">
      <c r="A21" s="240" t="s">
        <v>290</v>
      </c>
      <c r="B21" s="241"/>
      <c r="C21" s="241"/>
      <c r="D21" s="241"/>
      <c r="E21" s="241"/>
      <c r="F21" s="241"/>
      <c r="G21" s="241"/>
      <c r="H21" s="241"/>
      <c r="I21" s="241"/>
      <c r="J21" s="241"/>
      <c r="K21" s="241"/>
      <c r="L21" s="241"/>
      <c r="M21" s="241"/>
      <c r="N21" s="241"/>
      <c r="O21" s="242"/>
    </row>
    <row r="22" spans="1:15" ht="22.5" customHeight="1">
      <c r="A22" s="240" t="s">
        <v>291</v>
      </c>
      <c r="B22" s="241"/>
      <c r="C22" s="241"/>
      <c r="D22" s="241"/>
      <c r="E22" s="241"/>
      <c r="F22" s="241"/>
      <c r="G22" s="241"/>
      <c r="H22" s="241"/>
      <c r="I22" s="241"/>
      <c r="J22" s="241"/>
      <c r="K22" s="241"/>
      <c r="L22" s="241"/>
      <c r="M22" s="241"/>
      <c r="N22" s="241"/>
      <c r="O22" s="242"/>
    </row>
    <row r="23" spans="1:15" ht="22.5" customHeight="1">
      <c r="A23" s="240" t="s">
        <v>292</v>
      </c>
      <c r="B23" s="241"/>
      <c r="C23" s="241"/>
      <c r="D23" s="241"/>
      <c r="E23" s="241"/>
      <c r="F23" s="241"/>
      <c r="G23" s="241"/>
      <c r="H23" s="241"/>
      <c r="I23" s="241"/>
      <c r="J23" s="241"/>
      <c r="K23" s="241"/>
      <c r="L23" s="241"/>
      <c r="M23" s="241"/>
      <c r="N23" s="241"/>
      <c r="O23" s="242"/>
    </row>
    <row r="24" spans="1:15" ht="81" customHeight="1">
      <c r="A24" s="251" t="s">
        <v>293</v>
      </c>
      <c r="B24" s="252"/>
      <c r="C24" s="252"/>
      <c r="D24" s="156">
        <f>SUM(E24:G24)</f>
        <v>312115.28000000003</v>
      </c>
      <c r="E24" s="156">
        <v>0</v>
      </c>
      <c r="F24" s="156">
        <v>296509.53000000003</v>
      </c>
      <c r="G24" s="156">
        <v>15605.75</v>
      </c>
      <c r="H24" s="156">
        <f>SUM(I24:K24)</f>
        <v>0</v>
      </c>
      <c r="I24" s="156">
        <v>0</v>
      </c>
      <c r="J24" s="156">
        <v>0</v>
      </c>
      <c r="K24" s="156">
        <v>0</v>
      </c>
      <c r="L24" s="156">
        <v>0</v>
      </c>
      <c r="M24" s="157">
        <v>0</v>
      </c>
      <c r="N24" s="157">
        <v>0</v>
      </c>
      <c r="O24" s="157">
        <v>0</v>
      </c>
    </row>
    <row r="25" spans="1:15" ht="18.75">
      <c r="A25" s="227" t="s">
        <v>284</v>
      </c>
      <c r="B25" s="227"/>
      <c r="C25" s="227"/>
      <c r="D25" s="160">
        <f>D24</f>
        <v>312115.28000000003</v>
      </c>
      <c r="E25" s="161">
        <f t="shared" ref="E25:O25" si="2">E24</f>
        <v>0</v>
      </c>
      <c r="F25" s="161">
        <f t="shared" si="2"/>
        <v>296509.53000000003</v>
      </c>
      <c r="G25" s="161">
        <f t="shared" si="2"/>
        <v>15605.75</v>
      </c>
      <c r="H25" s="160">
        <f t="shared" si="2"/>
        <v>0</v>
      </c>
      <c r="I25" s="161">
        <f t="shared" si="2"/>
        <v>0</v>
      </c>
      <c r="J25" s="161">
        <f t="shared" si="2"/>
        <v>0</v>
      </c>
      <c r="K25" s="161">
        <f t="shared" si="2"/>
        <v>0</v>
      </c>
      <c r="L25" s="158">
        <f t="shared" si="2"/>
        <v>0</v>
      </c>
      <c r="M25" s="159">
        <f t="shared" si="2"/>
        <v>0</v>
      </c>
      <c r="N25" s="159">
        <f t="shared" si="2"/>
        <v>0</v>
      </c>
      <c r="O25" s="159">
        <f t="shared" si="2"/>
        <v>0</v>
      </c>
    </row>
    <row r="26" spans="1:15" ht="21" customHeight="1">
      <c r="A26" s="240" t="s">
        <v>294</v>
      </c>
      <c r="B26" s="241"/>
      <c r="C26" s="241"/>
      <c r="D26" s="241"/>
      <c r="E26" s="241"/>
      <c r="F26" s="241"/>
      <c r="G26" s="241"/>
      <c r="H26" s="241"/>
      <c r="I26" s="241"/>
      <c r="J26" s="241"/>
      <c r="K26" s="241"/>
      <c r="L26" s="241"/>
      <c r="M26" s="241"/>
      <c r="N26" s="241"/>
      <c r="O26" s="242"/>
    </row>
    <row r="27" spans="1:15" ht="15.75">
      <c r="A27" s="253" t="s">
        <v>295</v>
      </c>
      <c r="B27" s="254"/>
      <c r="C27" s="254"/>
      <c r="D27" s="254"/>
      <c r="E27" s="254"/>
      <c r="F27" s="254"/>
      <c r="G27" s="254"/>
      <c r="H27" s="254"/>
      <c r="I27" s="254"/>
      <c r="J27" s="254"/>
      <c r="K27" s="254"/>
      <c r="L27" s="254"/>
      <c r="M27" s="254"/>
      <c r="N27" s="254"/>
      <c r="O27" s="255"/>
    </row>
    <row r="28" spans="1:15" ht="57.75" customHeight="1">
      <c r="A28" s="251" t="s">
        <v>296</v>
      </c>
      <c r="B28" s="252"/>
      <c r="C28" s="252"/>
      <c r="D28" s="147">
        <f>E28+F28+G28</f>
        <v>727.22</v>
      </c>
      <c r="E28" s="147">
        <v>0</v>
      </c>
      <c r="F28" s="147">
        <v>0</v>
      </c>
      <c r="G28" s="147">
        <v>727.22</v>
      </c>
      <c r="H28" s="147">
        <f>I28+J28+K28</f>
        <v>727.22</v>
      </c>
      <c r="I28" s="147">
        <v>0</v>
      </c>
      <c r="J28" s="147">
        <v>0</v>
      </c>
      <c r="K28" s="147">
        <v>727.22</v>
      </c>
      <c r="L28" s="161">
        <f>M28+N28+O28</f>
        <v>727.22</v>
      </c>
      <c r="M28" s="162">
        <v>0</v>
      </c>
      <c r="N28" s="162">
        <v>0</v>
      </c>
      <c r="O28" s="148">
        <v>727.22</v>
      </c>
    </row>
    <row r="29" spans="1:15" ht="18.75">
      <c r="A29" s="227" t="s">
        <v>284</v>
      </c>
      <c r="B29" s="227"/>
      <c r="C29" s="227"/>
      <c r="D29" s="160">
        <f>D28</f>
        <v>727.22</v>
      </c>
      <c r="E29" s="160">
        <f t="shared" ref="E29:G29" si="3">E28</f>
        <v>0</v>
      </c>
      <c r="F29" s="160">
        <f t="shared" si="3"/>
        <v>0</v>
      </c>
      <c r="G29" s="160">
        <f t="shared" si="3"/>
        <v>727.22</v>
      </c>
      <c r="H29" s="160">
        <f>H28</f>
        <v>727.22</v>
      </c>
      <c r="I29" s="160">
        <f t="shared" ref="I29:O29" si="4">I28</f>
        <v>0</v>
      </c>
      <c r="J29" s="160">
        <f t="shared" si="4"/>
        <v>0</v>
      </c>
      <c r="K29" s="160">
        <f t="shared" si="4"/>
        <v>727.22</v>
      </c>
      <c r="L29" s="160">
        <f t="shared" si="4"/>
        <v>727.22</v>
      </c>
      <c r="M29" s="160">
        <f t="shared" si="4"/>
        <v>0</v>
      </c>
      <c r="N29" s="160">
        <f t="shared" si="4"/>
        <v>0</v>
      </c>
      <c r="O29" s="160">
        <f t="shared" si="4"/>
        <v>727.22</v>
      </c>
    </row>
    <row r="30" spans="1:15" ht="42.75" customHeight="1">
      <c r="A30" s="250" t="s">
        <v>297</v>
      </c>
      <c r="B30" s="250"/>
      <c r="C30" s="250"/>
      <c r="D30" s="158">
        <f>D29+D25</f>
        <v>312842.5</v>
      </c>
      <c r="E30" s="158">
        <f t="shared" ref="E30:O30" si="5">E24+E29</f>
        <v>0</v>
      </c>
      <c r="F30" s="158">
        <f t="shared" si="5"/>
        <v>296509.53000000003</v>
      </c>
      <c r="G30" s="158">
        <f t="shared" si="5"/>
        <v>16332.97</v>
      </c>
      <c r="H30" s="158">
        <f t="shared" si="5"/>
        <v>727.22</v>
      </c>
      <c r="I30" s="158">
        <f t="shared" si="5"/>
        <v>0</v>
      </c>
      <c r="J30" s="158">
        <f t="shared" si="5"/>
        <v>0</v>
      </c>
      <c r="K30" s="158">
        <f t="shared" si="5"/>
        <v>727.22</v>
      </c>
      <c r="L30" s="158">
        <f t="shared" si="5"/>
        <v>727.22</v>
      </c>
      <c r="M30" s="159">
        <f t="shared" si="5"/>
        <v>0</v>
      </c>
      <c r="N30" s="159">
        <f t="shared" si="5"/>
        <v>0</v>
      </c>
      <c r="O30" s="159">
        <f t="shared" si="5"/>
        <v>727.22</v>
      </c>
    </row>
    <row r="31" spans="1:15" ht="22.5" customHeight="1">
      <c r="A31" s="240" t="s">
        <v>298</v>
      </c>
      <c r="B31" s="241"/>
      <c r="C31" s="241"/>
      <c r="D31" s="241"/>
      <c r="E31" s="241"/>
      <c r="F31" s="241"/>
      <c r="G31" s="241"/>
      <c r="H31" s="241"/>
      <c r="I31" s="241"/>
      <c r="J31" s="241"/>
      <c r="K31" s="241"/>
      <c r="L31" s="241"/>
      <c r="M31" s="241"/>
      <c r="N31" s="241"/>
      <c r="O31" s="242"/>
    </row>
    <row r="32" spans="1:15" ht="22.5" customHeight="1">
      <c r="A32" s="240" t="s">
        <v>299</v>
      </c>
      <c r="B32" s="241"/>
      <c r="C32" s="241"/>
      <c r="D32" s="241"/>
      <c r="E32" s="241"/>
      <c r="F32" s="241"/>
      <c r="G32" s="241"/>
      <c r="H32" s="241"/>
      <c r="I32" s="241"/>
      <c r="J32" s="241"/>
      <c r="K32" s="241"/>
      <c r="L32" s="241"/>
      <c r="M32" s="241"/>
      <c r="N32" s="241"/>
      <c r="O32" s="242"/>
    </row>
    <row r="33" spans="1:16" ht="22.5" customHeight="1">
      <c r="A33" s="240" t="s">
        <v>300</v>
      </c>
      <c r="B33" s="241"/>
      <c r="C33" s="241"/>
      <c r="D33" s="241"/>
      <c r="E33" s="241"/>
      <c r="F33" s="241"/>
      <c r="G33" s="241"/>
      <c r="H33" s="241"/>
      <c r="I33" s="241"/>
      <c r="J33" s="241"/>
      <c r="K33" s="241"/>
      <c r="L33" s="241"/>
      <c r="M33" s="241"/>
      <c r="N33" s="241"/>
      <c r="O33" s="242"/>
    </row>
    <row r="34" spans="1:16" ht="87" customHeight="1">
      <c r="A34" s="256" t="s">
        <v>301</v>
      </c>
      <c r="B34" s="257"/>
      <c r="C34" s="258"/>
      <c r="D34" s="163">
        <f>SUM(E34:G34)</f>
        <v>45732.35</v>
      </c>
      <c r="E34" s="163">
        <v>0</v>
      </c>
      <c r="F34" s="163">
        <v>43681.54</v>
      </c>
      <c r="G34" s="163">
        <v>2050.81</v>
      </c>
      <c r="H34" s="163">
        <f>I34+J34+K34</f>
        <v>3880.08</v>
      </c>
      <c r="I34" s="163">
        <v>0</v>
      </c>
      <c r="J34" s="163">
        <v>0</v>
      </c>
      <c r="K34" s="163">
        <v>3880.08</v>
      </c>
      <c r="L34" s="163">
        <f>M34+N34+O34</f>
        <v>3880.08</v>
      </c>
      <c r="M34" s="163">
        <v>0</v>
      </c>
      <c r="N34" s="163">
        <v>0</v>
      </c>
      <c r="O34" s="163">
        <v>3880.08</v>
      </c>
    </row>
    <row r="35" spans="1:16" ht="18.75" customHeight="1">
      <c r="A35" s="227" t="s">
        <v>302</v>
      </c>
      <c r="B35" s="227"/>
      <c r="C35" s="227"/>
      <c r="D35" s="160">
        <f>D34</f>
        <v>45732.35</v>
      </c>
      <c r="E35" s="160">
        <f t="shared" ref="E35:O35" si="6">E34</f>
        <v>0</v>
      </c>
      <c r="F35" s="160">
        <f t="shared" si="6"/>
        <v>43681.54</v>
      </c>
      <c r="G35" s="160">
        <f t="shared" si="6"/>
        <v>2050.81</v>
      </c>
      <c r="H35" s="160">
        <f t="shared" si="6"/>
        <v>3880.08</v>
      </c>
      <c r="I35" s="160">
        <f t="shared" si="6"/>
        <v>0</v>
      </c>
      <c r="J35" s="160">
        <f t="shared" si="6"/>
        <v>0</v>
      </c>
      <c r="K35" s="160">
        <f t="shared" si="6"/>
        <v>3880.08</v>
      </c>
      <c r="L35" s="160">
        <f t="shared" si="6"/>
        <v>3880.08</v>
      </c>
      <c r="M35" s="160">
        <f t="shared" si="6"/>
        <v>0</v>
      </c>
      <c r="N35" s="160">
        <f t="shared" si="6"/>
        <v>0</v>
      </c>
      <c r="O35" s="160">
        <f t="shared" si="6"/>
        <v>3880.08</v>
      </c>
    </row>
    <row r="36" spans="1:16" ht="22.5" customHeight="1">
      <c r="A36" s="240" t="s">
        <v>303</v>
      </c>
      <c r="B36" s="241"/>
      <c r="C36" s="241"/>
      <c r="D36" s="241"/>
      <c r="E36" s="241"/>
      <c r="F36" s="241"/>
      <c r="G36" s="241"/>
      <c r="H36" s="241"/>
      <c r="I36" s="241"/>
      <c r="J36" s="241"/>
      <c r="K36" s="241"/>
      <c r="L36" s="241"/>
      <c r="M36" s="241"/>
      <c r="N36" s="241"/>
      <c r="O36" s="242"/>
    </row>
    <row r="37" spans="1:16" ht="22.5" customHeight="1">
      <c r="A37" s="240" t="s">
        <v>304</v>
      </c>
      <c r="B37" s="241"/>
      <c r="C37" s="241"/>
      <c r="D37" s="241"/>
      <c r="E37" s="241"/>
      <c r="F37" s="241"/>
      <c r="G37" s="241"/>
      <c r="H37" s="241"/>
      <c r="I37" s="241"/>
      <c r="J37" s="241"/>
      <c r="K37" s="241"/>
      <c r="L37" s="241"/>
      <c r="M37" s="241"/>
      <c r="N37" s="241"/>
      <c r="O37" s="242"/>
    </row>
    <row r="38" spans="1:16" ht="18.75">
      <c r="A38" s="240" t="s">
        <v>305</v>
      </c>
      <c r="B38" s="241"/>
      <c r="C38" s="241"/>
      <c r="D38" s="241"/>
      <c r="E38" s="241"/>
      <c r="F38" s="241"/>
      <c r="G38" s="241"/>
      <c r="H38" s="241"/>
      <c r="I38" s="241"/>
      <c r="J38" s="241"/>
      <c r="K38" s="241"/>
      <c r="L38" s="241"/>
      <c r="M38" s="241"/>
      <c r="N38" s="241"/>
      <c r="O38" s="242"/>
    </row>
    <row r="39" spans="1:16" ht="18.75">
      <c r="A39" s="240" t="s">
        <v>306</v>
      </c>
      <c r="B39" s="241"/>
      <c r="C39" s="241"/>
      <c r="D39" s="241"/>
      <c r="E39" s="241"/>
      <c r="F39" s="241"/>
      <c r="G39" s="241"/>
      <c r="H39" s="241"/>
      <c r="I39" s="241"/>
      <c r="J39" s="241"/>
      <c r="K39" s="241"/>
      <c r="L39" s="241"/>
      <c r="M39" s="241"/>
      <c r="N39" s="241"/>
      <c r="O39" s="242"/>
    </row>
    <row r="40" spans="1:16" ht="114" customHeight="1">
      <c r="A40" s="243" t="s">
        <v>307</v>
      </c>
      <c r="B40" s="244"/>
      <c r="C40" s="245"/>
      <c r="D40" s="161">
        <f>E40+F40+G40</f>
        <v>0</v>
      </c>
      <c r="E40" s="161">
        <v>0</v>
      </c>
      <c r="F40" s="161">
        <v>0</v>
      </c>
      <c r="G40" s="161">
        <v>0</v>
      </c>
      <c r="H40" s="161">
        <f>I40+J40+K40</f>
        <v>12278.06</v>
      </c>
      <c r="I40" s="161">
        <v>0</v>
      </c>
      <c r="J40" s="161">
        <v>0</v>
      </c>
      <c r="K40" s="161">
        <v>12278.06</v>
      </c>
      <c r="L40" s="161">
        <v>0</v>
      </c>
      <c r="M40" s="162">
        <v>0</v>
      </c>
      <c r="N40" s="162">
        <v>0</v>
      </c>
      <c r="O40" s="162">
        <v>0</v>
      </c>
    </row>
    <row r="41" spans="1:16" ht="22.5" customHeight="1">
      <c r="A41" s="227" t="s">
        <v>308</v>
      </c>
      <c r="B41" s="227"/>
      <c r="C41" s="227"/>
      <c r="D41" s="158">
        <f>D40</f>
        <v>0</v>
      </c>
      <c r="E41" s="158">
        <f t="shared" ref="E41:O41" si="7">E40</f>
        <v>0</v>
      </c>
      <c r="F41" s="158">
        <f t="shared" si="7"/>
        <v>0</v>
      </c>
      <c r="G41" s="158">
        <f t="shared" si="7"/>
        <v>0</v>
      </c>
      <c r="H41" s="158">
        <f t="shared" si="7"/>
        <v>12278.06</v>
      </c>
      <c r="I41" s="158">
        <f t="shared" si="7"/>
        <v>0</v>
      </c>
      <c r="J41" s="158">
        <f t="shared" si="7"/>
        <v>0</v>
      </c>
      <c r="K41" s="158">
        <f t="shared" si="7"/>
        <v>12278.06</v>
      </c>
      <c r="L41" s="158">
        <f t="shared" si="7"/>
        <v>0</v>
      </c>
      <c r="M41" s="159">
        <f t="shared" si="7"/>
        <v>0</v>
      </c>
      <c r="N41" s="159">
        <f t="shared" si="7"/>
        <v>0</v>
      </c>
      <c r="O41" s="159">
        <f t="shared" si="7"/>
        <v>0</v>
      </c>
    </row>
    <row r="42" spans="1:16" ht="18.75">
      <c r="A42" s="259" t="s">
        <v>272</v>
      </c>
      <c r="B42" s="259"/>
      <c r="C42" s="259"/>
      <c r="D42" s="161">
        <f>D41+D35+D30+D20</f>
        <v>1425560.9100000001</v>
      </c>
      <c r="E42" s="161">
        <f t="shared" ref="E42:O42" si="8">E41+E35+E30+E20</f>
        <v>814098.19</v>
      </c>
      <c r="F42" s="161">
        <f t="shared" si="8"/>
        <v>589449.16</v>
      </c>
      <c r="G42" s="161">
        <f t="shared" si="8"/>
        <v>22013.559999999998</v>
      </c>
      <c r="H42" s="161">
        <f t="shared" si="8"/>
        <v>798892.91</v>
      </c>
      <c r="I42" s="161">
        <f t="shared" si="8"/>
        <v>600697.91</v>
      </c>
      <c r="J42" s="161">
        <f t="shared" si="8"/>
        <v>181309.64</v>
      </c>
      <c r="K42" s="161">
        <f t="shared" si="8"/>
        <v>16885.36</v>
      </c>
      <c r="L42" s="161">
        <f>L41+L35+L30+L20</f>
        <v>818588.15</v>
      </c>
      <c r="M42" s="161">
        <f>M41+M35+M30+M20</f>
        <v>632671.21</v>
      </c>
      <c r="N42" s="161">
        <f t="shared" si="8"/>
        <v>181309.64</v>
      </c>
      <c r="O42" s="161">
        <f t="shared" si="8"/>
        <v>4607.3</v>
      </c>
      <c r="P42" s="164">
        <f>L42-M42-N42-O42</f>
        <v>4.638422979041934E-11</v>
      </c>
    </row>
    <row r="43" spans="1:16" ht="18.75">
      <c r="A43" s="165"/>
      <c r="B43" s="165"/>
      <c r="C43" s="165"/>
      <c r="D43" s="166"/>
      <c r="E43" s="166"/>
      <c r="F43" s="166"/>
      <c r="G43" s="166"/>
      <c r="H43" s="166"/>
      <c r="I43" s="166"/>
      <c r="J43" s="166"/>
      <c r="K43" s="166"/>
      <c r="L43" s="166"/>
      <c r="M43" s="167"/>
      <c r="N43" s="167"/>
      <c r="O43" s="167"/>
    </row>
    <row r="44" spans="1:16" ht="18.75">
      <c r="C44" s="168"/>
      <c r="D44" s="169"/>
      <c r="E44" s="169"/>
    </row>
    <row r="45" spans="1:16" ht="18.75">
      <c r="C45" s="168"/>
    </row>
    <row r="46" spans="1:16" ht="18.75">
      <c r="A46" s="170" t="s">
        <v>309</v>
      </c>
      <c r="B46" s="171"/>
      <c r="C46" s="171"/>
      <c r="D46" s="172"/>
      <c r="E46" s="172"/>
      <c r="F46" s="166"/>
      <c r="G46" s="166"/>
      <c r="H46" s="166"/>
      <c r="I46" s="166"/>
      <c r="J46" s="166"/>
      <c r="K46" s="166"/>
      <c r="L46" s="166"/>
      <c r="M46" s="167"/>
      <c r="N46" s="167"/>
      <c r="O46" s="167"/>
    </row>
    <row r="47" spans="1:16" ht="18.75">
      <c r="A47" s="170" t="s">
        <v>310</v>
      </c>
      <c r="B47" s="173"/>
      <c r="C47" s="173"/>
      <c r="D47" s="174"/>
      <c r="E47" s="175"/>
      <c r="F47" s="172"/>
      <c r="G47" s="175"/>
      <c r="H47" s="176"/>
      <c r="I47" s="177"/>
      <c r="J47" s="177"/>
      <c r="K47" s="178"/>
    </row>
    <row r="48" spans="1:16" ht="18.75">
      <c r="A48" s="170" t="s">
        <v>311</v>
      </c>
      <c r="B48" s="173"/>
      <c r="C48" s="173"/>
      <c r="D48" s="179"/>
      <c r="E48" s="179"/>
      <c r="F48" s="180"/>
      <c r="G48" s="181"/>
      <c r="H48" s="181"/>
      <c r="I48" s="177"/>
      <c r="J48" s="177"/>
      <c r="K48" s="177"/>
    </row>
    <row r="49" spans="1:14" ht="18.75">
      <c r="A49" s="170" t="s">
        <v>312</v>
      </c>
      <c r="B49" s="173"/>
      <c r="C49" s="173"/>
      <c r="D49" s="182"/>
      <c r="E49" s="182"/>
      <c r="F49" s="182"/>
      <c r="J49" s="183"/>
      <c r="K49" s="180"/>
      <c r="L49" s="184"/>
      <c r="N49" s="185" t="s">
        <v>313</v>
      </c>
    </row>
    <row r="50" spans="1:14" ht="18.75">
      <c r="F50" s="182"/>
      <c r="J50" s="260" t="s">
        <v>314</v>
      </c>
      <c r="K50" s="260"/>
      <c r="L50" s="178"/>
      <c r="M50" s="186"/>
      <c r="N50" s="187"/>
    </row>
    <row r="52" spans="1:14">
      <c r="D52" s="143">
        <v>1425560.9100000001</v>
      </c>
      <c r="E52" s="143">
        <v>798892.90999999992</v>
      </c>
      <c r="F52" s="143">
        <v>818588.15</v>
      </c>
    </row>
    <row r="53" spans="1:14">
      <c r="D53" s="169">
        <f>D42-D52</f>
        <v>0</v>
      </c>
      <c r="E53" s="169">
        <f>E52-H42</f>
        <v>0</v>
      </c>
      <c r="F53" s="169">
        <f>F52-L42</f>
        <v>0</v>
      </c>
    </row>
  </sheetData>
  <mergeCells count="43">
    <mergeCell ref="A39:O39"/>
    <mergeCell ref="A40:C40"/>
    <mergeCell ref="A41:C41"/>
    <mergeCell ref="A42:C42"/>
    <mergeCell ref="J50:K50"/>
    <mergeCell ref="A38:O38"/>
    <mergeCell ref="A27:O27"/>
    <mergeCell ref="A28:C28"/>
    <mergeCell ref="A29:C29"/>
    <mergeCell ref="A30:C30"/>
    <mergeCell ref="A31:O31"/>
    <mergeCell ref="A32:O32"/>
    <mergeCell ref="A33:O33"/>
    <mergeCell ref="A34:C34"/>
    <mergeCell ref="A35:C35"/>
    <mergeCell ref="A36:O36"/>
    <mergeCell ref="A37:O37"/>
    <mergeCell ref="A26:O26"/>
    <mergeCell ref="A15:O15"/>
    <mergeCell ref="A16:O16"/>
    <mergeCell ref="A17:C17"/>
    <mergeCell ref="A18:C18"/>
    <mergeCell ref="A19:C19"/>
    <mergeCell ref="A20:C20"/>
    <mergeCell ref="A21:O21"/>
    <mergeCell ref="A22:O22"/>
    <mergeCell ref="A23:O23"/>
    <mergeCell ref="A24:C24"/>
    <mergeCell ref="A25:C25"/>
    <mergeCell ref="A14:C14"/>
    <mergeCell ref="A3:O3"/>
    <mergeCell ref="A4:O4"/>
    <mergeCell ref="A5:O5"/>
    <mergeCell ref="N6:O6"/>
    <mergeCell ref="A7:C8"/>
    <mergeCell ref="D7:G7"/>
    <mergeCell ref="H7:K7"/>
    <mergeCell ref="L7:O7"/>
    <mergeCell ref="A9:O9"/>
    <mergeCell ref="A10:O10"/>
    <mergeCell ref="A11:O11"/>
    <mergeCell ref="A12:C12"/>
    <mergeCell ref="A13:C13"/>
  </mergeCells>
  <pageMargins left="0.27559055118110237" right="0.19685039370078741" top="0.23622047244094491" bottom="0.27559055118110237" header="0.15748031496062992" footer="0.19685039370078741"/>
  <pageSetup paperSize="9" scale="55" orientation="landscape" horizontalDpi="180" verticalDpi="180" r:id="rId1"/>
  <rowBreaks count="1" manualBreakCount="1">
    <brk id="30" max="14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67"/>
  <sheetViews>
    <sheetView view="pageBreakPreview" topLeftCell="A34" zoomScaleSheetLayoutView="100" workbookViewId="0">
      <selection activeCell="A57" sqref="A57:A64"/>
    </sheetView>
  </sheetViews>
  <sheetFormatPr defaultColWidth="12.5703125" defaultRowHeight="18.75"/>
  <cols>
    <col min="1" max="1" width="12" style="105" customWidth="1"/>
    <col min="2" max="2" width="81.140625" style="106" customWidth="1"/>
    <col min="3" max="3" width="17.5703125" style="105" customWidth="1"/>
    <col min="4" max="4" width="16.42578125" style="105" bestFit="1" customWidth="1"/>
    <col min="5" max="5" width="17.28515625" style="105" customWidth="1"/>
    <col min="6" max="256" width="12.5703125" style="105"/>
    <col min="257" max="257" width="12" style="105" customWidth="1"/>
    <col min="258" max="258" width="81.140625" style="105" customWidth="1"/>
    <col min="259" max="259" width="17.5703125" style="105" customWidth="1"/>
    <col min="260" max="261" width="15.140625" style="105" bestFit="1" customWidth="1"/>
    <col min="262" max="512" width="12.5703125" style="105"/>
    <col min="513" max="513" width="12" style="105" customWidth="1"/>
    <col min="514" max="514" width="81.140625" style="105" customWidth="1"/>
    <col min="515" max="515" width="17.5703125" style="105" customWidth="1"/>
    <col min="516" max="517" width="15.140625" style="105" bestFit="1" customWidth="1"/>
    <col min="518" max="768" width="12.5703125" style="105"/>
    <col min="769" max="769" width="12" style="105" customWidth="1"/>
    <col min="770" max="770" width="81.140625" style="105" customWidth="1"/>
    <col min="771" max="771" width="17.5703125" style="105" customWidth="1"/>
    <col min="772" max="773" width="15.140625" style="105" bestFit="1" customWidth="1"/>
    <col min="774" max="1024" width="12.5703125" style="105"/>
    <col min="1025" max="1025" width="12" style="105" customWidth="1"/>
    <col min="1026" max="1026" width="81.140625" style="105" customWidth="1"/>
    <col min="1027" max="1027" width="17.5703125" style="105" customWidth="1"/>
    <col min="1028" max="1029" width="15.140625" style="105" bestFit="1" customWidth="1"/>
    <col min="1030" max="1280" width="12.5703125" style="105"/>
    <col min="1281" max="1281" width="12" style="105" customWidth="1"/>
    <col min="1282" max="1282" width="81.140625" style="105" customWidth="1"/>
    <col min="1283" max="1283" width="17.5703125" style="105" customWidth="1"/>
    <col min="1284" max="1285" width="15.140625" style="105" bestFit="1" customWidth="1"/>
    <col min="1286" max="1536" width="12.5703125" style="105"/>
    <col min="1537" max="1537" width="12" style="105" customWidth="1"/>
    <col min="1538" max="1538" width="81.140625" style="105" customWidth="1"/>
    <col min="1539" max="1539" width="17.5703125" style="105" customWidth="1"/>
    <col min="1540" max="1541" width="15.140625" style="105" bestFit="1" customWidth="1"/>
    <col min="1542" max="1792" width="12.5703125" style="105"/>
    <col min="1793" max="1793" width="12" style="105" customWidth="1"/>
    <col min="1794" max="1794" width="81.140625" style="105" customWidth="1"/>
    <col min="1795" max="1795" width="17.5703125" style="105" customWidth="1"/>
    <col min="1796" max="1797" width="15.140625" style="105" bestFit="1" customWidth="1"/>
    <col min="1798" max="2048" width="12.5703125" style="105"/>
    <col min="2049" max="2049" width="12" style="105" customWidth="1"/>
    <col min="2050" max="2050" width="81.140625" style="105" customWidth="1"/>
    <col min="2051" max="2051" width="17.5703125" style="105" customWidth="1"/>
    <col min="2052" max="2053" width="15.140625" style="105" bestFit="1" customWidth="1"/>
    <col min="2054" max="2304" width="12.5703125" style="105"/>
    <col min="2305" max="2305" width="12" style="105" customWidth="1"/>
    <col min="2306" max="2306" width="81.140625" style="105" customWidth="1"/>
    <col min="2307" max="2307" width="17.5703125" style="105" customWidth="1"/>
    <col min="2308" max="2309" width="15.140625" style="105" bestFit="1" customWidth="1"/>
    <col min="2310" max="2560" width="12.5703125" style="105"/>
    <col min="2561" max="2561" width="12" style="105" customWidth="1"/>
    <col min="2562" max="2562" width="81.140625" style="105" customWidth="1"/>
    <col min="2563" max="2563" width="17.5703125" style="105" customWidth="1"/>
    <col min="2564" max="2565" width="15.140625" style="105" bestFit="1" customWidth="1"/>
    <col min="2566" max="2816" width="12.5703125" style="105"/>
    <col min="2817" max="2817" width="12" style="105" customWidth="1"/>
    <col min="2818" max="2818" width="81.140625" style="105" customWidth="1"/>
    <col min="2819" max="2819" width="17.5703125" style="105" customWidth="1"/>
    <col min="2820" max="2821" width="15.140625" style="105" bestFit="1" customWidth="1"/>
    <col min="2822" max="3072" width="12.5703125" style="105"/>
    <col min="3073" max="3073" width="12" style="105" customWidth="1"/>
    <col min="3074" max="3074" width="81.140625" style="105" customWidth="1"/>
    <col min="3075" max="3075" width="17.5703125" style="105" customWidth="1"/>
    <col min="3076" max="3077" width="15.140625" style="105" bestFit="1" customWidth="1"/>
    <col min="3078" max="3328" width="12.5703125" style="105"/>
    <col min="3329" max="3329" width="12" style="105" customWidth="1"/>
    <col min="3330" max="3330" width="81.140625" style="105" customWidth="1"/>
    <col min="3331" max="3331" width="17.5703125" style="105" customWidth="1"/>
    <col min="3332" max="3333" width="15.140625" style="105" bestFit="1" customWidth="1"/>
    <col min="3334" max="3584" width="12.5703125" style="105"/>
    <col min="3585" max="3585" width="12" style="105" customWidth="1"/>
    <col min="3586" max="3586" width="81.140625" style="105" customWidth="1"/>
    <col min="3587" max="3587" width="17.5703125" style="105" customWidth="1"/>
    <col min="3588" max="3589" width="15.140625" style="105" bestFit="1" customWidth="1"/>
    <col min="3590" max="3840" width="12.5703125" style="105"/>
    <col min="3841" max="3841" width="12" style="105" customWidth="1"/>
    <col min="3842" max="3842" width="81.140625" style="105" customWidth="1"/>
    <col min="3843" max="3843" width="17.5703125" style="105" customWidth="1"/>
    <col min="3844" max="3845" width="15.140625" style="105" bestFit="1" customWidth="1"/>
    <col min="3846" max="4096" width="12.5703125" style="105"/>
    <col min="4097" max="4097" width="12" style="105" customWidth="1"/>
    <col min="4098" max="4098" width="81.140625" style="105" customWidth="1"/>
    <col min="4099" max="4099" width="17.5703125" style="105" customWidth="1"/>
    <col min="4100" max="4101" width="15.140625" style="105" bestFit="1" customWidth="1"/>
    <col min="4102" max="4352" width="12.5703125" style="105"/>
    <col min="4353" max="4353" width="12" style="105" customWidth="1"/>
    <col min="4354" max="4354" width="81.140625" style="105" customWidth="1"/>
    <col min="4355" max="4355" width="17.5703125" style="105" customWidth="1"/>
    <col min="4356" max="4357" width="15.140625" style="105" bestFit="1" customWidth="1"/>
    <col min="4358" max="4608" width="12.5703125" style="105"/>
    <col min="4609" max="4609" width="12" style="105" customWidth="1"/>
    <col min="4610" max="4610" width="81.140625" style="105" customWidth="1"/>
    <col min="4611" max="4611" width="17.5703125" style="105" customWidth="1"/>
    <col min="4612" max="4613" width="15.140625" style="105" bestFit="1" customWidth="1"/>
    <col min="4614" max="4864" width="12.5703125" style="105"/>
    <col min="4865" max="4865" width="12" style="105" customWidth="1"/>
    <col min="4866" max="4866" width="81.140625" style="105" customWidth="1"/>
    <col min="4867" max="4867" width="17.5703125" style="105" customWidth="1"/>
    <col min="4868" max="4869" width="15.140625" style="105" bestFit="1" customWidth="1"/>
    <col min="4870" max="5120" width="12.5703125" style="105"/>
    <col min="5121" max="5121" width="12" style="105" customWidth="1"/>
    <col min="5122" max="5122" width="81.140625" style="105" customWidth="1"/>
    <col min="5123" max="5123" width="17.5703125" style="105" customWidth="1"/>
    <col min="5124" max="5125" width="15.140625" style="105" bestFit="1" customWidth="1"/>
    <col min="5126" max="5376" width="12.5703125" style="105"/>
    <col min="5377" max="5377" width="12" style="105" customWidth="1"/>
    <col min="5378" max="5378" width="81.140625" style="105" customWidth="1"/>
    <col min="5379" max="5379" width="17.5703125" style="105" customWidth="1"/>
    <col min="5380" max="5381" width="15.140625" style="105" bestFit="1" customWidth="1"/>
    <col min="5382" max="5632" width="12.5703125" style="105"/>
    <col min="5633" max="5633" width="12" style="105" customWidth="1"/>
    <col min="5634" max="5634" width="81.140625" style="105" customWidth="1"/>
    <col min="5635" max="5635" width="17.5703125" style="105" customWidth="1"/>
    <col min="5636" max="5637" width="15.140625" style="105" bestFit="1" customWidth="1"/>
    <col min="5638" max="5888" width="12.5703125" style="105"/>
    <col min="5889" max="5889" width="12" style="105" customWidth="1"/>
    <col min="5890" max="5890" width="81.140625" style="105" customWidth="1"/>
    <col min="5891" max="5891" width="17.5703125" style="105" customWidth="1"/>
    <col min="5892" max="5893" width="15.140625" style="105" bestFit="1" customWidth="1"/>
    <col min="5894" max="6144" width="12.5703125" style="105"/>
    <col min="6145" max="6145" width="12" style="105" customWidth="1"/>
    <col min="6146" max="6146" width="81.140625" style="105" customWidth="1"/>
    <col min="6147" max="6147" width="17.5703125" style="105" customWidth="1"/>
    <col min="6148" max="6149" width="15.140625" style="105" bestFit="1" customWidth="1"/>
    <col min="6150" max="6400" width="12.5703125" style="105"/>
    <col min="6401" max="6401" width="12" style="105" customWidth="1"/>
    <col min="6402" max="6402" width="81.140625" style="105" customWidth="1"/>
    <col min="6403" max="6403" width="17.5703125" style="105" customWidth="1"/>
    <col min="6404" max="6405" width="15.140625" style="105" bestFit="1" customWidth="1"/>
    <col min="6406" max="6656" width="12.5703125" style="105"/>
    <col min="6657" max="6657" width="12" style="105" customWidth="1"/>
    <col min="6658" max="6658" width="81.140625" style="105" customWidth="1"/>
    <col min="6659" max="6659" width="17.5703125" style="105" customWidth="1"/>
    <col min="6660" max="6661" width="15.140625" style="105" bestFit="1" customWidth="1"/>
    <col min="6662" max="6912" width="12.5703125" style="105"/>
    <col min="6913" max="6913" width="12" style="105" customWidth="1"/>
    <col min="6914" max="6914" width="81.140625" style="105" customWidth="1"/>
    <col min="6915" max="6915" width="17.5703125" style="105" customWidth="1"/>
    <col min="6916" max="6917" width="15.140625" style="105" bestFit="1" customWidth="1"/>
    <col min="6918" max="7168" width="12.5703125" style="105"/>
    <col min="7169" max="7169" width="12" style="105" customWidth="1"/>
    <col min="7170" max="7170" width="81.140625" style="105" customWidth="1"/>
    <col min="7171" max="7171" width="17.5703125" style="105" customWidth="1"/>
    <col min="7172" max="7173" width="15.140625" style="105" bestFit="1" customWidth="1"/>
    <col min="7174" max="7424" width="12.5703125" style="105"/>
    <col min="7425" max="7425" width="12" style="105" customWidth="1"/>
    <col min="7426" max="7426" width="81.140625" style="105" customWidth="1"/>
    <col min="7427" max="7427" width="17.5703125" style="105" customWidth="1"/>
    <col min="7428" max="7429" width="15.140625" style="105" bestFit="1" customWidth="1"/>
    <col min="7430" max="7680" width="12.5703125" style="105"/>
    <col min="7681" max="7681" width="12" style="105" customWidth="1"/>
    <col min="7682" max="7682" width="81.140625" style="105" customWidth="1"/>
    <col min="7683" max="7683" width="17.5703125" style="105" customWidth="1"/>
    <col min="7684" max="7685" width="15.140625" style="105" bestFit="1" customWidth="1"/>
    <col min="7686" max="7936" width="12.5703125" style="105"/>
    <col min="7937" max="7937" width="12" style="105" customWidth="1"/>
    <col min="7938" max="7938" width="81.140625" style="105" customWidth="1"/>
    <col min="7939" max="7939" width="17.5703125" style="105" customWidth="1"/>
    <col min="7940" max="7941" width="15.140625" style="105" bestFit="1" customWidth="1"/>
    <col min="7942" max="8192" width="12.5703125" style="105"/>
    <col min="8193" max="8193" width="12" style="105" customWidth="1"/>
    <col min="8194" max="8194" width="81.140625" style="105" customWidth="1"/>
    <col min="8195" max="8195" width="17.5703125" style="105" customWidth="1"/>
    <col min="8196" max="8197" width="15.140625" style="105" bestFit="1" customWidth="1"/>
    <col min="8198" max="8448" width="12.5703125" style="105"/>
    <col min="8449" max="8449" width="12" style="105" customWidth="1"/>
    <col min="8450" max="8450" width="81.140625" style="105" customWidth="1"/>
    <col min="8451" max="8451" width="17.5703125" style="105" customWidth="1"/>
    <col min="8452" max="8453" width="15.140625" style="105" bestFit="1" customWidth="1"/>
    <col min="8454" max="8704" width="12.5703125" style="105"/>
    <col min="8705" max="8705" width="12" style="105" customWidth="1"/>
    <col min="8706" max="8706" width="81.140625" style="105" customWidth="1"/>
    <col min="8707" max="8707" width="17.5703125" style="105" customWidth="1"/>
    <col min="8708" max="8709" width="15.140625" style="105" bestFit="1" customWidth="1"/>
    <col min="8710" max="8960" width="12.5703125" style="105"/>
    <col min="8961" max="8961" width="12" style="105" customWidth="1"/>
    <col min="8962" max="8962" width="81.140625" style="105" customWidth="1"/>
    <col min="8963" max="8963" width="17.5703125" style="105" customWidth="1"/>
    <col min="8964" max="8965" width="15.140625" style="105" bestFit="1" customWidth="1"/>
    <col min="8966" max="9216" width="12.5703125" style="105"/>
    <col min="9217" max="9217" width="12" style="105" customWidth="1"/>
    <col min="9218" max="9218" width="81.140625" style="105" customWidth="1"/>
    <col min="9219" max="9219" width="17.5703125" style="105" customWidth="1"/>
    <col min="9220" max="9221" width="15.140625" style="105" bestFit="1" customWidth="1"/>
    <col min="9222" max="9472" width="12.5703125" style="105"/>
    <col min="9473" max="9473" width="12" style="105" customWidth="1"/>
    <col min="9474" max="9474" width="81.140625" style="105" customWidth="1"/>
    <col min="9475" max="9475" width="17.5703125" style="105" customWidth="1"/>
    <col min="9476" max="9477" width="15.140625" style="105" bestFit="1" customWidth="1"/>
    <col min="9478" max="9728" width="12.5703125" style="105"/>
    <col min="9729" max="9729" width="12" style="105" customWidth="1"/>
    <col min="9730" max="9730" width="81.140625" style="105" customWidth="1"/>
    <col min="9731" max="9731" width="17.5703125" style="105" customWidth="1"/>
    <col min="9732" max="9733" width="15.140625" style="105" bestFit="1" customWidth="1"/>
    <col min="9734" max="9984" width="12.5703125" style="105"/>
    <col min="9985" max="9985" width="12" style="105" customWidth="1"/>
    <col min="9986" max="9986" width="81.140625" style="105" customWidth="1"/>
    <col min="9987" max="9987" width="17.5703125" style="105" customWidth="1"/>
    <col min="9988" max="9989" width="15.140625" style="105" bestFit="1" customWidth="1"/>
    <col min="9990" max="10240" width="12.5703125" style="105"/>
    <col min="10241" max="10241" width="12" style="105" customWidth="1"/>
    <col min="10242" max="10242" width="81.140625" style="105" customWidth="1"/>
    <col min="10243" max="10243" width="17.5703125" style="105" customWidth="1"/>
    <col min="10244" max="10245" width="15.140625" style="105" bestFit="1" customWidth="1"/>
    <col min="10246" max="10496" width="12.5703125" style="105"/>
    <col min="10497" max="10497" width="12" style="105" customWidth="1"/>
    <col min="10498" max="10498" width="81.140625" style="105" customWidth="1"/>
    <col min="10499" max="10499" width="17.5703125" style="105" customWidth="1"/>
    <col min="10500" max="10501" width="15.140625" style="105" bestFit="1" customWidth="1"/>
    <col min="10502" max="10752" width="12.5703125" style="105"/>
    <col min="10753" max="10753" width="12" style="105" customWidth="1"/>
    <col min="10754" max="10754" width="81.140625" style="105" customWidth="1"/>
    <col min="10755" max="10755" width="17.5703125" style="105" customWidth="1"/>
    <col min="10756" max="10757" width="15.140625" style="105" bestFit="1" customWidth="1"/>
    <col min="10758" max="11008" width="12.5703125" style="105"/>
    <col min="11009" max="11009" width="12" style="105" customWidth="1"/>
    <col min="11010" max="11010" width="81.140625" style="105" customWidth="1"/>
    <col min="11011" max="11011" width="17.5703125" style="105" customWidth="1"/>
    <col min="11012" max="11013" width="15.140625" style="105" bestFit="1" customWidth="1"/>
    <col min="11014" max="11264" width="12.5703125" style="105"/>
    <col min="11265" max="11265" width="12" style="105" customWidth="1"/>
    <col min="11266" max="11266" width="81.140625" style="105" customWidth="1"/>
    <col min="11267" max="11267" width="17.5703125" style="105" customWidth="1"/>
    <col min="11268" max="11269" width="15.140625" style="105" bestFit="1" customWidth="1"/>
    <col min="11270" max="11520" width="12.5703125" style="105"/>
    <col min="11521" max="11521" width="12" style="105" customWidth="1"/>
    <col min="11522" max="11522" width="81.140625" style="105" customWidth="1"/>
    <col min="11523" max="11523" width="17.5703125" style="105" customWidth="1"/>
    <col min="11524" max="11525" width="15.140625" style="105" bestFit="1" customWidth="1"/>
    <col min="11526" max="11776" width="12.5703125" style="105"/>
    <col min="11777" max="11777" width="12" style="105" customWidth="1"/>
    <col min="11778" max="11778" width="81.140625" style="105" customWidth="1"/>
    <col min="11779" max="11779" width="17.5703125" style="105" customWidth="1"/>
    <col min="11780" max="11781" width="15.140625" style="105" bestFit="1" customWidth="1"/>
    <col min="11782" max="12032" width="12.5703125" style="105"/>
    <col min="12033" max="12033" width="12" style="105" customWidth="1"/>
    <col min="12034" max="12034" width="81.140625" style="105" customWidth="1"/>
    <col min="12035" max="12035" width="17.5703125" style="105" customWidth="1"/>
    <col min="12036" max="12037" width="15.140625" style="105" bestFit="1" customWidth="1"/>
    <col min="12038" max="12288" width="12.5703125" style="105"/>
    <col min="12289" max="12289" width="12" style="105" customWidth="1"/>
    <col min="12290" max="12290" width="81.140625" style="105" customWidth="1"/>
    <col min="12291" max="12291" width="17.5703125" style="105" customWidth="1"/>
    <col min="12292" max="12293" width="15.140625" style="105" bestFit="1" customWidth="1"/>
    <col min="12294" max="12544" width="12.5703125" style="105"/>
    <col min="12545" max="12545" width="12" style="105" customWidth="1"/>
    <col min="12546" max="12546" width="81.140625" style="105" customWidth="1"/>
    <col min="12547" max="12547" width="17.5703125" style="105" customWidth="1"/>
    <col min="12548" max="12549" width="15.140625" style="105" bestFit="1" customWidth="1"/>
    <col min="12550" max="12800" width="12.5703125" style="105"/>
    <col min="12801" max="12801" width="12" style="105" customWidth="1"/>
    <col min="12802" max="12802" width="81.140625" style="105" customWidth="1"/>
    <col min="12803" max="12803" width="17.5703125" style="105" customWidth="1"/>
    <col min="12804" max="12805" width="15.140625" style="105" bestFit="1" customWidth="1"/>
    <col min="12806" max="13056" width="12.5703125" style="105"/>
    <col min="13057" max="13057" width="12" style="105" customWidth="1"/>
    <col min="13058" max="13058" width="81.140625" style="105" customWidth="1"/>
    <col min="13059" max="13059" width="17.5703125" style="105" customWidth="1"/>
    <col min="13060" max="13061" width="15.140625" style="105" bestFit="1" customWidth="1"/>
    <col min="13062" max="13312" width="12.5703125" style="105"/>
    <col min="13313" max="13313" width="12" style="105" customWidth="1"/>
    <col min="13314" max="13314" width="81.140625" style="105" customWidth="1"/>
    <col min="13315" max="13315" width="17.5703125" style="105" customWidth="1"/>
    <col min="13316" max="13317" width="15.140625" style="105" bestFit="1" customWidth="1"/>
    <col min="13318" max="13568" width="12.5703125" style="105"/>
    <col min="13569" max="13569" width="12" style="105" customWidth="1"/>
    <col min="13570" max="13570" width="81.140625" style="105" customWidth="1"/>
    <col min="13571" max="13571" width="17.5703125" style="105" customWidth="1"/>
    <col min="13572" max="13573" width="15.140625" style="105" bestFit="1" customWidth="1"/>
    <col min="13574" max="13824" width="12.5703125" style="105"/>
    <col min="13825" max="13825" width="12" style="105" customWidth="1"/>
    <col min="13826" max="13826" width="81.140625" style="105" customWidth="1"/>
    <col min="13827" max="13827" width="17.5703125" style="105" customWidth="1"/>
    <col min="13828" max="13829" width="15.140625" style="105" bestFit="1" customWidth="1"/>
    <col min="13830" max="14080" width="12.5703125" style="105"/>
    <col min="14081" max="14081" width="12" style="105" customWidth="1"/>
    <col min="14082" max="14082" width="81.140625" style="105" customWidth="1"/>
    <col min="14083" max="14083" width="17.5703125" style="105" customWidth="1"/>
    <col min="14084" max="14085" width="15.140625" style="105" bestFit="1" customWidth="1"/>
    <col min="14086" max="14336" width="12.5703125" style="105"/>
    <col min="14337" max="14337" width="12" style="105" customWidth="1"/>
    <col min="14338" max="14338" width="81.140625" style="105" customWidth="1"/>
    <col min="14339" max="14339" width="17.5703125" style="105" customWidth="1"/>
    <col min="14340" max="14341" width="15.140625" style="105" bestFit="1" customWidth="1"/>
    <col min="14342" max="14592" width="12.5703125" style="105"/>
    <col min="14593" max="14593" width="12" style="105" customWidth="1"/>
    <col min="14594" max="14594" width="81.140625" style="105" customWidth="1"/>
    <col min="14595" max="14595" width="17.5703125" style="105" customWidth="1"/>
    <col min="14596" max="14597" width="15.140625" style="105" bestFit="1" customWidth="1"/>
    <col min="14598" max="14848" width="12.5703125" style="105"/>
    <col min="14849" max="14849" width="12" style="105" customWidth="1"/>
    <col min="14850" max="14850" width="81.140625" style="105" customWidth="1"/>
    <col min="14851" max="14851" width="17.5703125" style="105" customWidth="1"/>
    <col min="14852" max="14853" width="15.140625" style="105" bestFit="1" customWidth="1"/>
    <col min="14854" max="15104" width="12.5703125" style="105"/>
    <col min="15105" max="15105" width="12" style="105" customWidth="1"/>
    <col min="15106" max="15106" width="81.140625" style="105" customWidth="1"/>
    <col min="15107" max="15107" width="17.5703125" style="105" customWidth="1"/>
    <col min="15108" max="15109" width="15.140625" style="105" bestFit="1" customWidth="1"/>
    <col min="15110" max="15360" width="12.5703125" style="105"/>
    <col min="15361" max="15361" width="12" style="105" customWidth="1"/>
    <col min="15362" max="15362" width="81.140625" style="105" customWidth="1"/>
    <col min="15363" max="15363" width="17.5703125" style="105" customWidth="1"/>
    <col min="15364" max="15365" width="15.140625" style="105" bestFit="1" customWidth="1"/>
    <col min="15366" max="15616" width="12.5703125" style="105"/>
    <col min="15617" max="15617" width="12" style="105" customWidth="1"/>
    <col min="15618" max="15618" width="81.140625" style="105" customWidth="1"/>
    <col min="15619" max="15619" width="17.5703125" style="105" customWidth="1"/>
    <col min="15620" max="15621" width="15.140625" style="105" bestFit="1" customWidth="1"/>
    <col min="15622" max="15872" width="12.5703125" style="105"/>
    <col min="15873" max="15873" width="12" style="105" customWidth="1"/>
    <col min="15874" max="15874" width="81.140625" style="105" customWidth="1"/>
    <col min="15875" max="15875" width="17.5703125" style="105" customWidth="1"/>
    <col min="15876" max="15877" width="15.140625" style="105" bestFit="1" customWidth="1"/>
    <col min="15878" max="16128" width="12.5703125" style="105"/>
    <col min="16129" max="16129" width="12" style="105" customWidth="1"/>
    <col min="16130" max="16130" width="81.140625" style="105" customWidth="1"/>
    <col min="16131" max="16131" width="17.5703125" style="105" customWidth="1"/>
    <col min="16132" max="16133" width="15.140625" style="105" bestFit="1" customWidth="1"/>
    <col min="16134" max="16384" width="12.5703125" style="105"/>
  </cols>
  <sheetData>
    <row r="1" spans="1:7">
      <c r="E1" s="107" t="s">
        <v>315</v>
      </c>
    </row>
    <row r="2" spans="1:7" ht="12.75" customHeight="1">
      <c r="E2" s="107"/>
    </row>
    <row r="3" spans="1:7">
      <c r="A3" s="261" t="s">
        <v>143</v>
      </c>
      <c r="B3" s="261"/>
      <c r="C3" s="261"/>
      <c r="D3" s="261"/>
      <c r="E3" s="261"/>
    </row>
    <row r="4" spans="1:7">
      <c r="A4" s="261" t="s">
        <v>144</v>
      </c>
      <c r="B4" s="261"/>
      <c r="C4" s="261"/>
      <c r="D4" s="261"/>
      <c r="E4" s="261"/>
    </row>
    <row r="5" spans="1:7">
      <c r="A5" s="261" t="s">
        <v>321</v>
      </c>
      <c r="B5" s="261"/>
      <c r="C5" s="261"/>
      <c r="D5" s="261"/>
      <c r="E5" s="261"/>
    </row>
    <row r="6" spans="1:7">
      <c r="A6" s="262" t="s">
        <v>145</v>
      </c>
      <c r="B6" s="262"/>
      <c r="C6" s="262"/>
      <c r="D6" s="262"/>
      <c r="E6" s="262"/>
    </row>
    <row r="7" spans="1:7" ht="10.5" customHeight="1">
      <c r="A7" s="108"/>
      <c r="B7" s="108"/>
      <c r="C7" s="108"/>
      <c r="D7" s="108"/>
      <c r="E7" s="108"/>
    </row>
    <row r="8" spans="1:7">
      <c r="E8" s="109" t="s">
        <v>146</v>
      </c>
    </row>
    <row r="9" spans="1:7">
      <c r="A9" s="110" t="s">
        <v>147</v>
      </c>
      <c r="B9" s="111" t="s">
        <v>102</v>
      </c>
      <c r="C9" s="112" t="s">
        <v>233</v>
      </c>
      <c r="D9" s="112" t="s">
        <v>264</v>
      </c>
      <c r="E9" s="112" t="s">
        <v>322</v>
      </c>
    </row>
    <row r="10" spans="1:7">
      <c r="A10" s="113" t="s">
        <v>148</v>
      </c>
      <c r="B10" s="114" t="s">
        <v>149</v>
      </c>
      <c r="C10" s="115">
        <v>885348.75</v>
      </c>
      <c r="D10" s="115">
        <v>857019.82000000007</v>
      </c>
      <c r="E10" s="115">
        <v>837413.14000000013</v>
      </c>
      <c r="F10" s="116" t="s">
        <v>148</v>
      </c>
      <c r="G10" s="105">
        <f>IF(A10=F10,1,0)</f>
        <v>1</v>
      </c>
    </row>
    <row r="11" spans="1:7" ht="37.5">
      <c r="A11" s="113" t="s">
        <v>150</v>
      </c>
      <c r="B11" s="114" t="s">
        <v>151</v>
      </c>
      <c r="C11" s="115">
        <v>2062.0100000000002</v>
      </c>
      <c r="D11" s="115">
        <v>2062.0100000000002</v>
      </c>
      <c r="E11" s="115">
        <v>2062.0100000000002</v>
      </c>
      <c r="F11" s="117" t="s">
        <v>150</v>
      </c>
      <c r="G11" s="105">
        <f t="shared" ref="G11:G54" si="0">IF(A11=F11,1,0)</f>
        <v>1</v>
      </c>
    </row>
    <row r="12" spans="1:7" ht="56.25">
      <c r="A12" s="113" t="s">
        <v>152</v>
      </c>
      <c r="B12" s="114" t="s">
        <v>153</v>
      </c>
      <c r="C12" s="115">
        <v>54258.950000000004</v>
      </c>
      <c r="D12" s="115">
        <v>54260.250000000007</v>
      </c>
      <c r="E12" s="115">
        <v>54260.250000000007</v>
      </c>
      <c r="F12" s="117" t="s">
        <v>152</v>
      </c>
      <c r="G12" s="105">
        <f t="shared" si="0"/>
        <v>1</v>
      </c>
    </row>
    <row r="13" spans="1:7" ht="56.25">
      <c r="A13" s="113" t="s">
        <v>154</v>
      </c>
      <c r="B13" s="114" t="s">
        <v>155</v>
      </c>
      <c r="C13" s="115">
        <v>259754.5</v>
      </c>
      <c r="D13" s="115">
        <v>259539.18000000002</v>
      </c>
      <c r="E13" s="115">
        <v>259539.18000000002</v>
      </c>
      <c r="F13" s="117" t="s">
        <v>154</v>
      </c>
      <c r="G13" s="105">
        <f t="shared" si="0"/>
        <v>1</v>
      </c>
    </row>
    <row r="14" spans="1:7">
      <c r="A14" s="113" t="s">
        <v>156</v>
      </c>
      <c r="B14" s="114" t="s">
        <v>157</v>
      </c>
      <c r="C14" s="115">
        <v>1189.79</v>
      </c>
      <c r="D14" s="115">
        <v>99.15</v>
      </c>
      <c r="E14" s="115">
        <v>99.15</v>
      </c>
      <c r="F14" s="117" t="s">
        <v>156</v>
      </c>
      <c r="G14" s="105">
        <f t="shared" si="0"/>
        <v>1</v>
      </c>
    </row>
    <row r="15" spans="1:7" ht="37.5">
      <c r="A15" s="113" t="s">
        <v>158</v>
      </c>
      <c r="B15" s="114" t="s">
        <v>159</v>
      </c>
      <c r="C15" s="115">
        <v>78712.81</v>
      </c>
      <c r="D15" s="115">
        <v>73568.53</v>
      </c>
      <c r="E15" s="115">
        <v>73568.53</v>
      </c>
      <c r="F15" s="117" t="s">
        <v>158</v>
      </c>
      <c r="G15" s="105">
        <f t="shared" si="0"/>
        <v>1</v>
      </c>
    </row>
    <row r="16" spans="1:7">
      <c r="A16" s="113" t="s">
        <v>160</v>
      </c>
      <c r="B16" s="114" t="s">
        <v>161</v>
      </c>
      <c r="C16" s="115">
        <v>37016.230000000003</v>
      </c>
      <c r="D16" s="115">
        <v>42484.23</v>
      </c>
      <c r="E16" s="115">
        <v>37484.230000000003</v>
      </c>
      <c r="F16" s="117" t="s">
        <v>162</v>
      </c>
      <c r="G16" s="105">
        <f t="shared" si="0"/>
        <v>0</v>
      </c>
    </row>
    <row r="17" spans="1:7">
      <c r="A17" s="113" t="s">
        <v>162</v>
      </c>
      <c r="B17" s="114" t="s">
        <v>163</v>
      </c>
      <c r="C17" s="115">
        <v>452354.45999999996</v>
      </c>
      <c r="D17" s="115">
        <v>425006.47000000003</v>
      </c>
      <c r="E17" s="115">
        <v>410399.79</v>
      </c>
      <c r="F17" s="118" t="s">
        <v>164</v>
      </c>
      <c r="G17" s="105">
        <f t="shared" si="0"/>
        <v>0</v>
      </c>
    </row>
    <row r="18" spans="1:7">
      <c r="A18" s="113" t="s">
        <v>164</v>
      </c>
      <c r="B18" s="114" t="s">
        <v>165</v>
      </c>
      <c r="C18" s="115">
        <v>116151.70999999998</v>
      </c>
      <c r="D18" s="115">
        <v>110431.58999999998</v>
      </c>
      <c r="E18" s="115">
        <v>110431.58999999998</v>
      </c>
      <c r="F18" s="117" t="s">
        <v>166</v>
      </c>
      <c r="G18" s="105">
        <f t="shared" si="0"/>
        <v>0</v>
      </c>
    </row>
    <row r="19" spans="1:7" ht="37.5">
      <c r="A19" s="113" t="s">
        <v>316</v>
      </c>
      <c r="B19" s="114" t="s">
        <v>317</v>
      </c>
      <c r="C19" s="115">
        <v>115651.70999999998</v>
      </c>
      <c r="D19" s="115">
        <v>109931.58999999998</v>
      </c>
      <c r="E19" s="115">
        <v>109931.58999999998</v>
      </c>
      <c r="F19" s="118" t="s">
        <v>167</v>
      </c>
      <c r="G19" s="105">
        <f t="shared" si="0"/>
        <v>0</v>
      </c>
    </row>
    <row r="20" spans="1:7" ht="37.5">
      <c r="A20" s="113" t="s">
        <v>318</v>
      </c>
      <c r="B20" s="114" t="s">
        <v>320</v>
      </c>
      <c r="C20" s="115">
        <v>500</v>
      </c>
      <c r="D20" s="115">
        <v>500</v>
      </c>
      <c r="E20" s="115">
        <v>500</v>
      </c>
      <c r="F20" s="118"/>
    </row>
    <row r="21" spans="1:7">
      <c r="A21" s="113" t="s">
        <v>167</v>
      </c>
      <c r="B21" s="114" t="s">
        <v>168</v>
      </c>
      <c r="C21" s="115">
        <v>1296892.6700000002</v>
      </c>
      <c r="D21" s="115">
        <v>1011932.87</v>
      </c>
      <c r="E21" s="115">
        <v>588276.99000000011</v>
      </c>
      <c r="F21" s="118"/>
    </row>
    <row r="22" spans="1:7">
      <c r="A22" s="113" t="s">
        <v>235</v>
      </c>
      <c r="B22" s="114" t="s">
        <v>234</v>
      </c>
      <c r="C22" s="115">
        <v>3507.19</v>
      </c>
      <c r="D22" s="115">
        <v>3507.19</v>
      </c>
      <c r="E22" s="115">
        <v>3507.19</v>
      </c>
      <c r="F22" s="117" t="s">
        <v>169</v>
      </c>
      <c r="G22" s="105">
        <f t="shared" si="0"/>
        <v>0</v>
      </c>
    </row>
    <row r="23" spans="1:7">
      <c r="A23" s="113" t="s">
        <v>169</v>
      </c>
      <c r="B23" s="114" t="s">
        <v>170</v>
      </c>
      <c r="C23" s="115">
        <v>21041.64</v>
      </c>
      <c r="D23" s="115">
        <v>20076.18</v>
      </c>
      <c r="E23" s="115">
        <v>20076.18</v>
      </c>
      <c r="F23" s="117" t="s">
        <v>171</v>
      </c>
      <c r="G23" s="105">
        <f t="shared" si="0"/>
        <v>0</v>
      </c>
    </row>
    <row r="24" spans="1:7">
      <c r="A24" s="113" t="s">
        <v>172</v>
      </c>
      <c r="B24" s="114" t="s">
        <v>173</v>
      </c>
      <c r="C24" s="115">
        <v>1250108.78</v>
      </c>
      <c r="D24" s="115">
        <v>972321.7</v>
      </c>
      <c r="E24" s="115">
        <v>548665.82000000007</v>
      </c>
      <c r="F24" s="117" t="s">
        <v>172</v>
      </c>
      <c r="G24" s="105">
        <f t="shared" si="0"/>
        <v>1</v>
      </c>
    </row>
    <row r="25" spans="1:7">
      <c r="A25" s="113" t="s">
        <v>174</v>
      </c>
      <c r="B25" s="114" t="s">
        <v>175</v>
      </c>
      <c r="C25" s="115">
        <v>22235.059999999998</v>
      </c>
      <c r="D25" s="115">
        <v>16027.8</v>
      </c>
      <c r="E25" s="115">
        <v>16027.8</v>
      </c>
      <c r="F25" s="117" t="s">
        <v>174</v>
      </c>
      <c r="G25" s="105">
        <f t="shared" si="0"/>
        <v>1</v>
      </c>
    </row>
    <row r="26" spans="1:7">
      <c r="A26" s="113" t="s">
        <v>176</v>
      </c>
      <c r="B26" s="114" t="s">
        <v>177</v>
      </c>
      <c r="C26" s="115">
        <v>711014.01</v>
      </c>
      <c r="D26" s="115">
        <v>442814.22000000003</v>
      </c>
      <c r="E26" s="115">
        <v>442814.21</v>
      </c>
      <c r="F26" s="118" t="s">
        <v>176</v>
      </c>
      <c r="G26" s="105">
        <f t="shared" si="0"/>
        <v>1</v>
      </c>
    </row>
    <row r="27" spans="1:7">
      <c r="A27" s="113" t="s">
        <v>178</v>
      </c>
      <c r="B27" s="114" t="s">
        <v>179</v>
      </c>
      <c r="C27" s="115">
        <v>8737.6</v>
      </c>
      <c r="D27" s="115">
        <v>7117.6</v>
      </c>
      <c r="E27" s="115">
        <v>7117.6</v>
      </c>
      <c r="F27" s="117" t="s">
        <v>178</v>
      </c>
      <c r="G27" s="105">
        <f t="shared" si="0"/>
        <v>1</v>
      </c>
    </row>
    <row r="28" spans="1:7">
      <c r="A28" s="113" t="s">
        <v>180</v>
      </c>
      <c r="B28" s="114" t="s">
        <v>181</v>
      </c>
      <c r="C28" s="115">
        <v>106664.27</v>
      </c>
      <c r="D28" s="115">
        <v>58.040000000000006</v>
      </c>
      <c r="E28" s="115">
        <v>58.040000000000006</v>
      </c>
      <c r="F28" s="117" t="s">
        <v>180</v>
      </c>
      <c r="G28" s="105">
        <f t="shared" si="0"/>
        <v>1</v>
      </c>
    </row>
    <row r="29" spans="1:7">
      <c r="A29" s="113" t="s">
        <v>182</v>
      </c>
      <c r="B29" s="114" t="s">
        <v>183</v>
      </c>
      <c r="C29" s="115">
        <v>535681.15</v>
      </c>
      <c r="D29" s="115">
        <v>376133.91000000003</v>
      </c>
      <c r="E29" s="115">
        <v>376133.9</v>
      </c>
      <c r="F29" s="117" t="s">
        <v>182</v>
      </c>
      <c r="G29" s="105">
        <f t="shared" si="0"/>
        <v>1</v>
      </c>
    </row>
    <row r="30" spans="1:7">
      <c r="A30" s="113" t="s">
        <v>184</v>
      </c>
      <c r="B30" s="114" t="s">
        <v>185</v>
      </c>
      <c r="C30" s="115">
        <v>59930.990000000005</v>
      </c>
      <c r="D30" s="115">
        <v>59504.67</v>
      </c>
      <c r="E30" s="115">
        <v>59504.67</v>
      </c>
      <c r="F30" s="117" t="s">
        <v>184</v>
      </c>
      <c r="G30" s="105">
        <f t="shared" si="0"/>
        <v>1</v>
      </c>
    </row>
    <row r="31" spans="1:7">
      <c r="A31" s="113" t="s">
        <v>186</v>
      </c>
      <c r="B31" s="114" t="s">
        <v>187</v>
      </c>
      <c r="C31" s="115">
        <v>7482744.7299999995</v>
      </c>
      <c r="D31" s="115">
        <v>5942914.0700000003</v>
      </c>
      <c r="E31" s="115">
        <v>6272784.7400000012</v>
      </c>
      <c r="F31" s="118" t="s">
        <v>186</v>
      </c>
      <c r="G31" s="105">
        <f t="shared" si="0"/>
        <v>1</v>
      </c>
    </row>
    <row r="32" spans="1:7">
      <c r="A32" s="113" t="s">
        <v>188</v>
      </c>
      <c r="B32" s="114" t="s">
        <v>189</v>
      </c>
      <c r="C32" s="115">
        <v>2402762.1799999997</v>
      </c>
      <c r="D32" s="115">
        <v>2559972.7699999996</v>
      </c>
      <c r="E32" s="115">
        <v>2293251.2199999997</v>
      </c>
      <c r="F32" s="117" t="s">
        <v>188</v>
      </c>
      <c r="G32" s="105">
        <f t="shared" si="0"/>
        <v>1</v>
      </c>
    </row>
    <row r="33" spans="1:7">
      <c r="A33" s="113" t="s">
        <v>190</v>
      </c>
      <c r="B33" s="114" t="s">
        <v>191</v>
      </c>
      <c r="C33" s="115">
        <v>4520618.3499999996</v>
      </c>
      <c r="D33" s="115">
        <v>2844244.8600000003</v>
      </c>
      <c r="E33" s="115">
        <v>3440837.0800000005</v>
      </c>
      <c r="F33" s="117" t="s">
        <v>190</v>
      </c>
      <c r="G33" s="105">
        <f t="shared" si="0"/>
        <v>1</v>
      </c>
    </row>
    <row r="34" spans="1:7">
      <c r="A34" s="113" t="s">
        <v>192</v>
      </c>
      <c r="B34" s="114" t="s">
        <v>193</v>
      </c>
      <c r="C34" s="115">
        <v>462068.66000000003</v>
      </c>
      <c r="D34" s="115">
        <v>441392.11</v>
      </c>
      <c r="E34" s="115">
        <v>441392.11</v>
      </c>
      <c r="F34" s="117" t="s">
        <v>192</v>
      </c>
      <c r="G34" s="105">
        <f t="shared" si="0"/>
        <v>1</v>
      </c>
    </row>
    <row r="35" spans="1:7" ht="37.5">
      <c r="A35" s="113" t="s">
        <v>194</v>
      </c>
      <c r="B35" s="114" t="s">
        <v>195</v>
      </c>
      <c r="C35" s="115">
        <v>160</v>
      </c>
      <c r="D35" s="115">
        <v>160</v>
      </c>
      <c r="E35" s="115">
        <v>160</v>
      </c>
      <c r="F35" s="117" t="s">
        <v>194</v>
      </c>
      <c r="G35" s="105">
        <f t="shared" si="0"/>
        <v>1</v>
      </c>
    </row>
    <row r="36" spans="1:7">
      <c r="A36" s="113" t="s">
        <v>196</v>
      </c>
      <c r="B36" s="114" t="s">
        <v>197</v>
      </c>
      <c r="C36" s="115">
        <v>37591.01</v>
      </c>
      <c r="D36" s="115">
        <v>37591.01</v>
      </c>
      <c r="E36" s="115">
        <v>37591.01</v>
      </c>
      <c r="F36" s="117" t="s">
        <v>196</v>
      </c>
      <c r="G36" s="105">
        <f t="shared" si="0"/>
        <v>1</v>
      </c>
    </row>
    <row r="37" spans="1:7">
      <c r="A37" s="113" t="s">
        <v>198</v>
      </c>
      <c r="B37" s="114" t="s">
        <v>199</v>
      </c>
      <c r="C37" s="115">
        <v>59544.53</v>
      </c>
      <c r="D37" s="115">
        <v>59553.32</v>
      </c>
      <c r="E37" s="115">
        <v>59553.32</v>
      </c>
      <c r="F37" s="117" t="s">
        <v>198</v>
      </c>
      <c r="G37" s="105">
        <f t="shared" si="0"/>
        <v>1</v>
      </c>
    </row>
    <row r="38" spans="1:7">
      <c r="A38" s="113" t="s">
        <v>200</v>
      </c>
      <c r="B38" s="114" t="s">
        <v>201</v>
      </c>
      <c r="C38" s="115">
        <v>378781.43000000005</v>
      </c>
      <c r="D38" s="115">
        <v>375751.2</v>
      </c>
      <c r="E38" s="115">
        <v>375751.2</v>
      </c>
      <c r="F38" s="118" t="s">
        <v>200</v>
      </c>
      <c r="G38" s="105">
        <f t="shared" si="0"/>
        <v>1</v>
      </c>
    </row>
    <row r="39" spans="1:7">
      <c r="A39" s="113" t="s">
        <v>202</v>
      </c>
      <c r="B39" s="114" t="s">
        <v>203</v>
      </c>
      <c r="C39" s="115">
        <v>360731.83000000007</v>
      </c>
      <c r="D39" s="115">
        <v>357885.29000000004</v>
      </c>
      <c r="E39" s="115">
        <v>357885.29000000004</v>
      </c>
      <c r="F39" s="117" t="s">
        <v>202</v>
      </c>
      <c r="G39" s="105">
        <f t="shared" si="0"/>
        <v>1</v>
      </c>
    </row>
    <row r="40" spans="1:7">
      <c r="A40" s="113" t="s">
        <v>204</v>
      </c>
      <c r="B40" s="114" t="s">
        <v>205</v>
      </c>
      <c r="C40" s="115">
        <v>18049.599999999999</v>
      </c>
      <c r="D40" s="115">
        <v>17865.91</v>
      </c>
      <c r="E40" s="115">
        <v>17865.91</v>
      </c>
      <c r="F40" s="117" t="s">
        <v>204</v>
      </c>
      <c r="G40" s="105">
        <f t="shared" si="0"/>
        <v>1</v>
      </c>
    </row>
    <row r="41" spans="1:7">
      <c r="A41" s="113" t="s">
        <v>206</v>
      </c>
      <c r="B41" s="114" t="s">
        <v>207</v>
      </c>
      <c r="C41" s="115">
        <v>4453116.13</v>
      </c>
      <c r="D41" s="115">
        <v>4551294.5600000005</v>
      </c>
      <c r="E41" s="115">
        <v>4696067.3599999994</v>
      </c>
      <c r="F41" s="118" t="s">
        <v>206</v>
      </c>
      <c r="G41" s="105">
        <f t="shared" si="0"/>
        <v>1</v>
      </c>
    </row>
    <row r="42" spans="1:7">
      <c r="A42" s="113" t="s">
        <v>208</v>
      </c>
      <c r="B42" s="114" t="s">
        <v>209</v>
      </c>
      <c r="C42" s="115">
        <v>1759239.9100000001</v>
      </c>
      <c r="D42" s="115">
        <v>1747650.29</v>
      </c>
      <c r="E42" s="115">
        <v>1755495.19</v>
      </c>
      <c r="F42" s="117" t="s">
        <v>208</v>
      </c>
      <c r="G42" s="105">
        <f t="shared" si="0"/>
        <v>1</v>
      </c>
    </row>
    <row r="43" spans="1:7">
      <c r="A43" s="113" t="s">
        <v>210</v>
      </c>
      <c r="B43" s="114" t="s">
        <v>211</v>
      </c>
      <c r="C43" s="115">
        <v>2597372.36</v>
      </c>
      <c r="D43" s="115">
        <v>2708745.6500000004</v>
      </c>
      <c r="E43" s="115">
        <v>2845672.75</v>
      </c>
      <c r="F43" s="117" t="s">
        <v>210</v>
      </c>
      <c r="G43" s="105">
        <f t="shared" si="0"/>
        <v>1</v>
      </c>
    </row>
    <row r="44" spans="1:7">
      <c r="A44" s="113" t="s">
        <v>212</v>
      </c>
      <c r="B44" s="114" t="s">
        <v>213</v>
      </c>
      <c r="C44" s="115">
        <v>96503.860000000015</v>
      </c>
      <c r="D44" s="115">
        <v>94898.620000000024</v>
      </c>
      <c r="E44" s="115">
        <v>94899.420000000013</v>
      </c>
      <c r="F44" s="117" t="s">
        <v>212</v>
      </c>
      <c r="G44" s="105">
        <f t="shared" si="0"/>
        <v>1</v>
      </c>
    </row>
    <row r="45" spans="1:7">
      <c r="A45" s="113" t="s">
        <v>214</v>
      </c>
      <c r="B45" s="114" t="s">
        <v>215</v>
      </c>
      <c r="C45" s="115">
        <v>211649.31999999998</v>
      </c>
      <c r="D45" s="115">
        <v>211694.52999999997</v>
      </c>
      <c r="E45" s="115">
        <v>211694.52999999997</v>
      </c>
      <c r="F45" s="118" t="s">
        <v>214</v>
      </c>
      <c r="G45" s="105">
        <f t="shared" si="0"/>
        <v>1</v>
      </c>
    </row>
    <row r="46" spans="1:7">
      <c r="A46" s="113" t="s">
        <v>216</v>
      </c>
      <c r="B46" s="114" t="s">
        <v>217</v>
      </c>
      <c r="C46" s="115">
        <v>4404.1099999999997</v>
      </c>
      <c r="D46" s="115">
        <v>4404.97</v>
      </c>
      <c r="E46" s="115">
        <v>4404.97</v>
      </c>
      <c r="F46" s="117" t="s">
        <v>216</v>
      </c>
      <c r="G46" s="105">
        <f t="shared" si="0"/>
        <v>1</v>
      </c>
    </row>
    <row r="47" spans="1:7">
      <c r="A47" s="113" t="s">
        <v>218</v>
      </c>
      <c r="B47" s="114" t="s">
        <v>219</v>
      </c>
      <c r="C47" s="115">
        <v>185092.28</v>
      </c>
      <c r="D47" s="115">
        <v>185136.62999999998</v>
      </c>
      <c r="E47" s="115">
        <v>185136.62999999998</v>
      </c>
      <c r="F47" s="117" t="s">
        <v>218</v>
      </c>
      <c r="G47" s="105">
        <f t="shared" si="0"/>
        <v>1</v>
      </c>
    </row>
    <row r="48" spans="1:7">
      <c r="A48" s="113" t="s">
        <v>220</v>
      </c>
      <c r="B48" s="114" t="s">
        <v>221</v>
      </c>
      <c r="C48" s="115">
        <v>1500</v>
      </c>
      <c r="D48" s="115">
        <v>1500</v>
      </c>
      <c r="E48" s="115">
        <v>1500</v>
      </c>
      <c r="F48" s="117" t="s">
        <v>220</v>
      </c>
      <c r="G48" s="105">
        <f t="shared" si="0"/>
        <v>1</v>
      </c>
    </row>
    <row r="49" spans="1:7">
      <c r="A49" s="113" t="s">
        <v>222</v>
      </c>
      <c r="B49" s="114" t="s">
        <v>223</v>
      </c>
      <c r="C49" s="115">
        <v>20652.93</v>
      </c>
      <c r="D49" s="115">
        <v>20652.93</v>
      </c>
      <c r="E49" s="115">
        <v>20652.93</v>
      </c>
      <c r="F49" s="117" t="s">
        <v>222</v>
      </c>
      <c r="G49" s="105">
        <f t="shared" si="0"/>
        <v>1</v>
      </c>
    </row>
    <row r="50" spans="1:7">
      <c r="A50" s="113" t="s">
        <v>224</v>
      </c>
      <c r="B50" s="114" t="s">
        <v>225</v>
      </c>
      <c r="C50" s="115">
        <v>21698</v>
      </c>
      <c r="D50" s="115">
        <v>21698</v>
      </c>
      <c r="E50" s="115">
        <v>21698</v>
      </c>
      <c r="F50" s="118" t="s">
        <v>224</v>
      </c>
      <c r="G50" s="105">
        <f t="shared" si="0"/>
        <v>1</v>
      </c>
    </row>
    <row r="51" spans="1:7">
      <c r="A51" s="113" t="s">
        <v>226</v>
      </c>
      <c r="B51" s="114" t="s">
        <v>227</v>
      </c>
      <c r="C51" s="115">
        <v>6120.37</v>
      </c>
      <c r="D51" s="115">
        <v>5078.5</v>
      </c>
      <c r="E51" s="115">
        <v>5078.5</v>
      </c>
      <c r="F51" s="117" t="s">
        <v>226</v>
      </c>
      <c r="G51" s="105">
        <f t="shared" si="0"/>
        <v>1</v>
      </c>
    </row>
    <row r="52" spans="1:7">
      <c r="A52" s="113" t="s">
        <v>228</v>
      </c>
      <c r="B52" s="114" t="s">
        <v>229</v>
      </c>
      <c r="C52" s="115">
        <v>15577.630000000001</v>
      </c>
      <c r="D52" s="115">
        <v>16619.5</v>
      </c>
      <c r="E52" s="115">
        <v>16619.5</v>
      </c>
      <c r="F52" s="117" t="s">
        <v>228</v>
      </c>
      <c r="G52" s="105">
        <f t="shared" si="0"/>
        <v>1</v>
      </c>
    </row>
    <row r="53" spans="1:7">
      <c r="A53" s="113" t="s">
        <v>230</v>
      </c>
      <c r="B53" s="114" t="s">
        <v>263</v>
      </c>
      <c r="C53" s="115">
        <v>208368.83</v>
      </c>
      <c r="D53" s="115">
        <v>218527.73</v>
      </c>
      <c r="E53" s="115">
        <v>228061</v>
      </c>
      <c r="F53" s="118" t="s">
        <v>230</v>
      </c>
      <c r="G53" s="105">
        <f t="shared" si="0"/>
        <v>1</v>
      </c>
    </row>
    <row r="54" spans="1:7" ht="56.25">
      <c r="A54" s="113" t="s">
        <v>231</v>
      </c>
      <c r="B54" s="114" t="s">
        <v>319</v>
      </c>
      <c r="C54" s="115">
        <v>208368.83</v>
      </c>
      <c r="D54" s="115">
        <v>218527.73</v>
      </c>
      <c r="E54" s="115">
        <v>228061</v>
      </c>
      <c r="F54" s="117" t="s">
        <v>231</v>
      </c>
      <c r="G54" s="105">
        <f t="shared" si="0"/>
        <v>1</v>
      </c>
    </row>
    <row r="55" spans="1:7">
      <c r="A55" s="113"/>
      <c r="B55" s="114" t="s">
        <v>49</v>
      </c>
      <c r="C55" s="115">
        <v>0</v>
      </c>
      <c r="D55" s="115">
        <v>154902.94</v>
      </c>
      <c r="E55" s="115">
        <v>281155</v>
      </c>
      <c r="F55" s="119"/>
    </row>
    <row r="56" spans="1:7">
      <c r="A56" s="113"/>
      <c r="B56" s="114" t="s">
        <v>55</v>
      </c>
      <c r="C56" s="115">
        <v>15765765.58</v>
      </c>
      <c r="D56" s="115">
        <v>13898981.529999999</v>
      </c>
      <c r="E56" s="115">
        <v>14066147.76</v>
      </c>
    </row>
    <row r="57" spans="1:7">
      <c r="A57" s="121"/>
      <c r="B57" s="120"/>
    </row>
    <row r="58" spans="1:7">
      <c r="A58" s="121"/>
      <c r="B58" s="120"/>
    </row>
    <row r="59" spans="1:7" s="122" customFormat="1" ht="18" customHeight="1">
      <c r="A59" s="121"/>
      <c r="B59" s="120"/>
      <c r="C59" s="105"/>
      <c r="D59" s="105"/>
      <c r="E59" s="105"/>
    </row>
    <row r="60" spans="1:7" s="122" customFormat="1">
      <c r="A60" s="121"/>
      <c r="B60" s="120"/>
      <c r="C60" s="105"/>
      <c r="D60" s="105"/>
      <c r="E60" s="105"/>
    </row>
    <row r="61" spans="1:7" s="122" customFormat="1">
      <c r="A61" s="121"/>
      <c r="B61" s="120"/>
      <c r="C61" s="105"/>
      <c r="D61" s="105"/>
      <c r="E61" s="105"/>
    </row>
    <row r="62" spans="1:7">
      <c r="A62" s="121"/>
      <c r="B62" s="120"/>
    </row>
    <row r="63" spans="1:7">
      <c r="A63" s="121"/>
      <c r="B63" s="120"/>
    </row>
    <row r="64" spans="1:7">
      <c r="A64" s="121"/>
      <c r="B64" s="120"/>
    </row>
    <row r="65" spans="2:2">
      <c r="B65" s="120"/>
    </row>
    <row r="66" spans="2:2">
      <c r="B66" s="120"/>
    </row>
    <row r="67" spans="2:2">
      <c r="B67" s="120"/>
    </row>
  </sheetData>
  <mergeCells count="4">
    <mergeCell ref="A3:E3"/>
    <mergeCell ref="A4:E4"/>
    <mergeCell ref="A5:E5"/>
    <mergeCell ref="A6:E6"/>
  </mergeCells>
  <pageMargins left="1.41" right="0.31" top="0.3" bottom="0.19685039370078741" header="0.15748031496062992" footer="0.19685039370078741"/>
  <pageSetup paperSize="9" scale="57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14</vt:i4>
      </vt:variant>
    </vt:vector>
  </HeadingPairs>
  <TitlesOfParts>
    <vt:vector size="26" baseType="lpstr">
      <vt:lpstr>ГРБС на 2022</vt:lpstr>
      <vt:lpstr>ГРБС на 2023</vt:lpstr>
      <vt:lpstr>ГРБС на 2024</vt:lpstr>
      <vt:lpstr>МБТ</vt:lpstr>
      <vt:lpstr>МБТ по ГРБС</vt:lpstr>
      <vt:lpstr>по МП </vt:lpstr>
      <vt:lpstr>непр</vt:lpstr>
      <vt:lpstr>все нп (6)</vt:lpstr>
      <vt:lpstr>Р ПР (7)</vt:lpstr>
      <vt:lpstr>Лист1</vt:lpstr>
      <vt:lpstr>Лист2</vt:lpstr>
      <vt:lpstr>Лист3</vt:lpstr>
      <vt:lpstr>'все нп (6)'!Заголовки_для_печати</vt:lpstr>
      <vt:lpstr>МБТ!Заголовки_для_печати</vt:lpstr>
      <vt:lpstr>'МБТ по ГРБС'!Заголовки_для_печати</vt:lpstr>
      <vt:lpstr>непр!Заголовки_для_печати</vt:lpstr>
      <vt:lpstr>'по МП '!Заголовки_для_печати</vt:lpstr>
      <vt:lpstr>'все нп (6)'!Область_печати</vt:lpstr>
      <vt:lpstr>'ГРБС на 2022'!Область_печати</vt:lpstr>
      <vt:lpstr>'ГРБС на 2023'!Область_печати</vt:lpstr>
      <vt:lpstr>'ГРБС на 2024'!Область_печати</vt:lpstr>
      <vt:lpstr>МБТ!Область_печати</vt:lpstr>
      <vt:lpstr>'МБТ по ГРБС'!Область_печати</vt:lpstr>
      <vt:lpstr>непр!Область_печати</vt:lpstr>
      <vt:lpstr>'по МП '!Область_печати</vt:lpstr>
      <vt:lpstr>'Р ПР (7)'!Область_печати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S.Karaeva</cp:lastModifiedBy>
  <cp:lastPrinted>2021-11-08T15:14:29Z</cp:lastPrinted>
  <dcterms:created xsi:type="dcterms:W3CDTF">2019-11-14T18:16:56Z</dcterms:created>
  <dcterms:modified xsi:type="dcterms:W3CDTF">2021-11-08T15:14:40Z</dcterms:modified>
</cp:coreProperties>
</file>